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bookViews>
    <workbookView xWindow="-105" yWindow="-105" windowWidth="23250" windowHeight="14010" tabRatio="697"/>
  </bookViews>
  <sheets>
    <sheet name="2024" sheetId="38" r:id="rId1"/>
    <sheet name="2023" sheetId="37" r:id="rId2"/>
    <sheet name="2022" sheetId="36" r:id="rId3"/>
    <sheet name="2021" sheetId="35" r:id="rId4"/>
    <sheet name="2020" sheetId="19" r:id="rId5"/>
    <sheet name="2019" sheetId="27" r:id="rId6"/>
    <sheet name="2018" sheetId="28" r:id="rId7"/>
    <sheet name="2017" sheetId="30" r:id="rId8"/>
    <sheet name="2016" sheetId="31" r:id="rId9"/>
    <sheet name="2015" sheetId="32" r:id="rId10"/>
    <sheet name="2014" sheetId="33" r:id="rId11"/>
    <sheet name="2013" sheetId="34" r:id="rId12"/>
  </sheets>
  <definedNames>
    <definedName name="_xlnm.Print_Area" localSheetId="11">'2013'!$A$1:$K$36</definedName>
    <definedName name="_xlnm.Print_Area" localSheetId="10">'2014'!$A$1:$K$36</definedName>
    <definedName name="_xlnm.Print_Area" localSheetId="9">'2015'!$A$1:$K$36</definedName>
    <definedName name="_xlnm.Print_Area" localSheetId="8">'2016'!$A$1:$K$36</definedName>
    <definedName name="_xlnm.Print_Area" localSheetId="7">'2017'!$A$1:$K$36</definedName>
    <definedName name="_xlnm.Print_Area" localSheetId="6">'2018'!$A$1:$K$36</definedName>
    <definedName name="_xlnm.Print_Area" localSheetId="5">'2019'!$A$1:$K$36</definedName>
    <definedName name="_xlnm.Print_Area" localSheetId="4">'2020'!$A$1:$K$36</definedName>
    <definedName name="_xlnm.Print_Area" localSheetId="3">'2021'!$A$1:$AC$41</definedName>
    <definedName name="_xlnm.Print_Area" localSheetId="2">'2022'!$A$1:$AB$37</definedName>
    <definedName name="_xlnm.Print_Area" localSheetId="1">'2023'!$A$1:$AA$36</definedName>
    <definedName name="_xlnm.Print_Area" localSheetId="0">'2024'!$A$1:$AA$36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37" l="1"/>
  <c r="K7" i="37"/>
  <c r="K8" i="37"/>
  <c r="K9" i="37"/>
  <c r="K10" i="37"/>
  <c r="K11" i="37"/>
  <c r="K12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D35" i="34" l="1"/>
  <c r="D35" i="33"/>
  <c r="V35" i="19" l="1"/>
</calcChain>
</file>

<file path=xl/sharedStrings.xml><?xml version="1.0" encoding="utf-8"?>
<sst xmlns="http://schemas.openxmlformats.org/spreadsheetml/2006/main" count="4509" uniqueCount="177">
  <si>
    <t xml:space="preserve">  </t>
  </si>
  <si>
    <t>Getreide</t>
  </si>
  <si>
    <t>Wein</t>
  </si>
  <si>
    <t>Entkoppelte Direkt-beihilfe</t>
  </si>
  <si>
    <t>EU-28</t>
  </si>
  <si>
    <t>Veröffentlicht unter: BMEL-Statistik.de</t>
  </si>
  <si>
    <t>0.1</t>
  </si>
  <si>
    <t xml:space="preserve"> -  </t>
  </si>
  <si>
    <t xml:space="preserve">            -</t>
  </si>
  <si>
    <t xml:space="preserve">           -</t>
  </si>
  <si>
    <t>Mitgliedstaat</t>
  </si>
  <si>
    <t>Obst und Gemüse</t>
  </si>
  <si>
    <t>Textilpflanzen</t>
  </si>
  <si>
    <t>Schulprogramm</t>
  </si>
  <si>
    <t xml:space="preserve"> Schweinefleisch,
 Eier und Geflügel, Bienen</t>
  </si>
  <si>
    <t>Quelle: BMEL (615).</t>
  </si>
  <si>
    <t>Entkoppelte
Direktbeihilfe</t>
  </si>
  <si>
    <t>Andere Direktbeihilfen</t>
  </si>
  <si>
    <t>Ländliche Entwicklung</t>
  </si>
  <si>
    <t>EGFL 
insgesamt</t>
  </si>
  <si>
    <t>Tabellennummer: 8020610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</si>
  <si>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</si>
  <si>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</si>
  <si>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</si>
  <si>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</si>
  <si>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</si>
  <si>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</si>
  <si>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</si>
  <si>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</si>
  <si>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</si>
  <si>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</si>
  <si>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</si>
  <si>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</si>
  <si>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</si>
  <si>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</si>
  <si>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</si>
  <si>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</si>
  <si>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</si>
  <si>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</si>
  <si>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</si>
  <si>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</si>
  <si>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</si>
  <si>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</si>
  <si>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</si>
  <si>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</si>
  <si>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</si>
  <si>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</si>
  <si>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</si>
  <si>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</si>
  <si>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 xml:space="preserve">Einheit </t>
  </si>
  <si>
    <t>Europäische Union</t>
  </si>
  <si>
    <t>Fußnote</t>
  </si>
  <si>
    <t>Ausgaben des Europäischen Garantiefonds  für die Landwirtschaft (EGFL) nach Marktordnungsbereichen und Mitgliedstaaten</t>
  </si>
  <si>
    <t xml:space="preserve">Anmerkung: Die Auszahlungen der Mitgliedstaaten im Zeitraum 16.10.2019 bis 15.10.2020 gehen zu Lasten des EU-Haushaltsjahres 2020.  </t>
  </si>
  <si>
    <t>EU Direktzahlungen</t>
  </si>
  <si>
    <t>Zucker</t>
  </si>
  <si>
    <t>Millionen Euro</t>
  </si>
  <si>
    <t xml:space="preserve"> Reis</t>
  </si>
  <si>
    <t>Olivenöl</t>
  </si>
  <si>
    <t xml:space="preserve"> Rindfleisch</t>
  </si>
  <si>
    <t>Milch und 
Milcherzeugnisse</t>
  </si>
  <si>
    <t>Andere pflanzliche
 Erzeunisse</t>
  </si>
  <si>
    <t xml:space="preserve">Marktordnungsausgaben 
insgesamt </t>
  </si>
  <si>
    <t>Wiedereinziehungen</t>
  </si>
  <si>
    <t>Nahrungsmittelprogramme</t>
  </si>
  <si>
    <t>Kontrolle, Betrugsbekämpfung 
 und Rechnungsabschlusseinnahmen</t>
  </si>
  <si>
    <t>Werbung und
 Absatzförderung</t>
  </si>
  <si>
    <t xml:space="preserve"> Schaf- und 
Ziegenfleisch</t>
  </si>
  <si>
    <t xml:space="preserve">Anmerkung: Die Auszahlungen der Mitgliedstaaten im Zeitraum 16.10.2017 bis 15.10.2018 gehen zu Lasten des EU-Haushaltsjahres 2018.  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</si>
  <si>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Ländliche Entwicklung: Ländliche Entwicklung Rest Förderperiode 2000-2006.   </t>
    </r>
  </si>
  <si>
    <t>-</t>
  </si>
  <si>
    <t>Erstattung bei nicht unter Anhang I fallende Erzeugnisse</t>
  </si>
  <si>
    <t>Kontrolle, Betrugsbekämpfung  und Rechnungsabschlusseinnahmen</t>
  </si>
  <si>
    <t>Direkt beihilfen Finanzdisziplin</t>
  </si>
  <si>
    <t>Reserven für Krisen im Agrarsektor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</si>
  <si>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Reserven für Krisen im Agrarsektor 2016 nicht verwendet. </t>
    </r>
  </si>
  <si>
    <t>Anmerkung: Die Auszahlungen der Mitgliedstaaten im Zeitraum 16.10.2015 bis 15.10.2016 gehen zu Lasten des EU-Haushaltsjahres 2016.</t>
  </si>
  <si>
    <t>Anmerkung: Die Auszahlungen der Mitgliedstaaten im Zeitraum 16.10.2014 bis 15.10.2015 gehen zu Lasten des EU-Haushaltsjahres 2015.</t>
  </si>
  <si>
    <t>Anmerkung: Die Auszahlungen der Mitgliedstaaten im Zeitraum 16.10.2013 bis 15.10.2014 gehen zu Lasten des EU-Haushaltsjahres 2014.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</si>
  <si>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Reserven für Krisen im Agrarsektor 2014 nicht verwendet. 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</si>
  <si>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Reserven für Krisen im Agrarsektor 2015 nicht verwendet. </t>
    </r>
  </si>
  <si>
    <t xml:space="preserve"> -    </t>
  </si>
  <si>
    <t xml:space="preserve"> -   </t>
  </si>
  <si>
    <t xml:space="preserve"> -       </t>
  </si>
  <si>
    <t xml:space="preserve"> -     </t>
  </si>
  <si>
    <t xml:space="preserve"> -      </t>
  </si>
  <si>
    <t>Veterinär- und Phytosanitär</t>
  </si>
  <si>
    <t>Zusätzlicher Beihilfe-betrag</t>
  </si>
  <si>
    <t>Abteilung Garantie insgesamt</t>
  </si>
  <si>
    <t xml:space="preserve">Anmerkung: Die Auszahlungen der Mitgliedstaaten im Zeitraum 16.10.2012 bis 15.10.2013 gehen zu Lasten des EU-Haushaltsjahres 2013. 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</si>
  <si>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</si>
  <si>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Marktordnungsausgaben insgesamt und EGFL insgesamt: Einschließlich Korrekturen durch Rechnungsabschlussentscheidungen.</t>
    </r>
  </si>
  <si>
    <t xml:space="preserve">Anmerkung: Die Auszahlungen der Mitgliedstaaten im Zeitraum 16.10.2018 bis 15.10.2019 gehen zu Lasten des EU-Haushaltsjahres 2019.  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</si>
  <si>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Zucker: Den Ausgaben für in der EU produzierten Zucker stehen Einnahmen aus Abgaben der Zuckerwirtschaft gegenüber, die auf der Einnahmenseite des EU-Haushalts erfasst werden. 2019 Einnahmen in Höhe von 148,2 Millionen Euro. 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</si>
  <si>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Andere Direktbeihilfen: Gekoppelte Flächenzahlungen. Hektarbeihilfen, Milchprämie, Tierprämien, Erzeugerbeihilfen, Kleinerzeugerregelung.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</si>
  <si>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Marktordnungsausgaben insgesamt und EGFL insgesamt: Einschließlich Korrekturen durch Rechnungsabschlussentscheidungen.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</si>
  <si>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2018 Einnahmen in Höhe von 144,7 Millionen Euro.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</si>
  <si>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Andere Direktbeihilfen: Gekoppelte Flächenzahlungen. Hektarbeihilfen, Milchprämie, Tierprämien, Erzeugerbeihilfen, Kleinerzeugerregelung.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</si>
  <si>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EGFL insgesamt: Zusätzliche Verwaltungsausgaben in Höhe von 8,3 Millionen Euro.</t>
    </r>
  </si>
  <si>
    <t>Anmerkung: Die Auszahlungen der Mitgliedstaaten im Zeitraum 16.10.2016 bis 15.10.2017 gehen zu Lasten des EU-Haushaltsjahres 2017.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</si>
  <si>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2017 Einnahmen in Höhe von 134,5 Millionen Euro.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</si>
  <si>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Andere Direktbeihilfen: Gekoppelte Flächenzahlungen. Hektarbeihilfen, Milchprämie, Tierprämien, Erzeuger-beihilfen, Kleinerzeugerregelung.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</si>
  <si>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Ländliche Entwicklung: Ländliche Entwicklung Rest Förderperiode 1999-2006.   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</si>
  <si>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2016 Einnahmen in Höhe von 136,6 Millionen Euro.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</si>
  <si>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2015 Einnahmen in Höhe von 143,8 Millionen Euro.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</si>
  <si>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Marktordnungsausgaben insgesamt und EGFL insgesamt:Einschließlich Korrekturen durch Rechnungsabschlussentscheidungen.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</si>
  <si>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2014: Einnahmen in Höhe von 124,5 Millionen Euro, Rückzahlungen an Mitgliedstaaten in Höhe von 214 Millionen Euro.</t>
    </r>
  </si>
  <si>
    <t>Fisch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</si>
  <si>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Zucker: Den Ausgaben für in der EU produzierten Zucker stehen Einnahmen aus Abgaben der Zuckerwirtschaft gegenüber, die auf der Einnahmenseite des EU-Haushalts erfasst werden. 2020 Einnahmen in Höhe von 153,6 Millionen Euro.</t>
    </r>
  </si>
  <si>
    <t>Posei</t>
  </si>
  <si>
    <t>Hopfen</t>
  </si>
  <si>
    <t>Maßnahmen der öffentlichen und privaten Lagerhaltung</t>
  </si>
  <si>
    <t>Matktbezogene Ausgaben außrhalb der GAP-Strategiepläne</t>
  </si>
  <si>
    <t>Posei und kleinere Inseln des Ägäischen Meeres (Direktzahlungen)</t>
  </si>
  <si>
    <t>Regelung für die einheitliche Flächenzahlung</t>
  </si>
  <si>
    <t>Basisprämie</t>
  </si>
  <si>
    <t>Zahlungen für den Klima- und Umweltschutz förderliche Landbewirtschaftungs-methode</t>
  </si>
  <si>
    <t>Zahlung an Betriebsinhaber in Bebieten mit naturbedingten Nachteilen</t>
  </si>
  <si>
    <t>Erstattungen von Direktzahlungen an Landwirte aus übertragenen Mitteln im Zusammenhang mit der Haushaltsdisziplin</t>
  </si>
  <si>
    <t>EGFL  - Operative technische Hilfe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</si>
  <si>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Marktordnungsausgaben insgesamt und EGFL insgesamt: Einschließlich Finanzkorrekturen zu Lasten der Mitgliedstaaten.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</si>
  <si>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EGFL insgesamt: Hierin sind die Verwaltungskosten von 9,3 Millionen Euro nicht enthalten.</t>
    </r>
  </si>
  <si>
    <t xml:space="preserve">                             EGFL insgesamt: Hierin sind Unterstützungsausgaben für den EGFL von 4,1 Millionen Euro nicht enthalten.</t>
  </si>
  <si>
    <t>Umverteilungs-regelung</t>
  </si>
  <si>
    <t>Regelung der fakultativen gekoppelten 
Stützung</t>
  </si>
  <si>
    <t>Direktzahlung 
außerhalb der 
GAP-Strategiepläne</t>
  </si>
  <si>
    <t xml:space="preserve"> Absatz-
förderung </t>
  </si>
  <si>
    <t>Schul-
programm</t>
  </si>
  <si>
    <t>Obst 
und 
Gemüse</t>
  </si>
  <si>
    <t>Bienen-
zucht</t>
  </si>
  <si>
    <t>Zahlung für Jungland-
wirte</t>
  </si>
  <si>
    <t>Kultur-
spezifische Zahlung für Baumwolle</t>
  </si>
  <si>
    <t>Klein-
erzeuger-regelung</t>
  </si>
  <si>
    <t>Abschluss 
früherer Programme</t>
  </si>
  <si>
    <t>Finanzkorrekturen zugunsten der Mitgliedstaaten infolge von Rechnungsabschlluss und Konformitätsabschluss</t>
  </si>
  <si>
    <t>Greening - Zahlungen</t>
  </si>
  <si>
    <t>Erstattung von Direktbeihilfen in Bezug auf die Finanzdisziplin</t>
  </si>
  <si>
    <t>Politische Strategie, Koordinierung und Prüfung</t>
  </si>
  <si>
    <t>Abschluss vorheriger Pro-gramme und Aktivitäten</t>
  </si>
  <si>
    <t>EGFL insgesamt</t>
  </si>
  <si>
    <t xml:space="preserve">Anmerkung: Die Auszahlungen der Mitgliedstaaten im Zeitraum 16.10.2021 bis 15.10.2022 gehen zu Lasten des EU-Haushaltsjahres 2022.  </t>
  </si>
  <si>
    <t xml:space="preserve">Verwaltungs-ausgaben „Landwirtschaft und Meerespolitik“ </t>
  </si>
  <si>
    <t xml:space="preserve">Anmerkung: Die Auszahlungen der Mitgliedstaaten im Zeitraum 16.10.2020 bis 15.10.2021 gehen zu Lasten des EU-Haushaltsjahres 2021.  </t>
  </si>
  <si>
    <t>Agrar-reserve</t>
  </si>
  <si>
    <t>Andere Sektoren</t>
  </si>
  <si>
    <t>POSEI und kleinere Inseln des Ägäischen Meeres (ohne Direktzahlungen)</t>
  </si>
  <si>
    <t>Absatzförderung für landwirtschaftliche Erzeugnisse - Einfache Programme unter geteilter Verwaltung</t>
  </si>
  <si>
    <t>Förderung des Absatzes von Agrarerzeugnissen - Von der Kommission in direkter Verwaltung durchgeführte Multiprogramme und Maßnahmen</t>
  </si>
  <si>
    <t>Wine</t>
  </si>
  <si>
    <t>Sektorpro-gramme im Rahmen der strategischen GAP-Pläne</t>
  </si>
  <si>
    <t>Marktbezogene Ausgaben außerhalb der GAP-Strategiepläne</t>
  </si>
  <si>
    <t>Grund-sicherung für Nachhaltigkeit</t>
  </si>
  <si>
    <t>Komplementäre umverteilende Einkommensunterstützung für Nachhaltigkeit.</t>
  </si>
  <si>
    <t>Ergänzende Einkommensbeihilfen für Junglandwirte</t>
  </si>
  <si>
    <t>Pläne für Klima und Umwelt</t>
  </si>
  <si>
    <t>Gekoppelte Einkommens-unterstützung</t>
  </si>
  <si>
    <t>Erntespezifische Vergütung für Baumwolle</t>
  </si>
  <si>
    <t>Direct payments types of interventions under the CAP Strategic Plans</t>
  </si>
  <si>
    <t>POSEI und kleinere Inseln des Ägäischen Meeres (Direktzahlungen)</t>
  </si>
  <si>
    <t>Basiszahlungs-system (BPS)</t>
  </si>
  <si>
    <t>Vergütung für landwirtschaftliche Praktiken, die sich positiv auf das Klima und die Umwelt auswirken</t>
  </si>
  <si>
    <t>Zahlung für Landwirte in Gebieten mit naturbedingten Einschränkungen</t>
  </si>
  <si>
    <t>Klein-
erzeugerregelung</t>
  </si>
  <si>
    <t>Direktzahlungen außerhalb der GAP-Strategiepläne</t>
  </si>
  <si>
    <t>Politische Strategie, Koordination und Prüfung</t>
  </si>
  <si>
    <t>Imkerei-erzeugnisse</t>
  </si>
  <si>
    <t>Umverteilungs-maßnahmen</t>
  </si>
  <si>
    <r>
      <t xml:space="preserve">Anmerkung: Die Auszahlungen der Mitgliedstaaten im Zeitraum </t>
    </r>
    <r>
      <rPr>
        <sz val="8"/>
        <color theme="1"/>
        <rFont val="Univers (WN)"/>
      </rPr>
      <t xml:space="preserve">16.10.2022 bis 15.10.2023 gehen zu Lasten des EU-Haushaltsjahres 2023.  </t>
    </r>
  </si>
  <si>
    <t xml:space="preserve">Olivenöl </t>
  </si>
  <si>
    <t xml:space="preserve">Hopfen </t>
  </si>
  <si>
    <t>öffentliche und private Lagerhaltung</t>
  </si>
  <si>
    <t>Einheitliches Flächenzahlungs-system (SAPS)</t>
  </si>
  <si>
    <t>Land-
wirtschaft</t>
  </si>
  <si>
    <t>Quelle: BMLEH (615).</t>
  </si>
  <si>
    <t xml:space="preserve"> </t>
  </si>
  <si>
    <r>
      <t xml:space="preserve">Anmerkung: Die Auszahlungen der Mitgliedstaaten im Zeitraum </t>
    </r>
    <r>
      <rPr>
        <sz val="8"/>
        <color theme="1"/>
        <rFont val="Univers (WN)"/>
      </rPr>
      <t xml:space="preserve">16.10.2023 bis 15.10.2024 gehen zu Lasten des EU-Haushaltsjahres 2024.  </t>
    </r>
  </si>
  <si>
    <t xml:space="preserve">                            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</si>
</sst>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#,##0.0;\-#,##0.0"/>
    <numFmt numFmtId="166" formatCode="#\ ##0.0_)"/>
    <numFmt numFmtId="167" formatCode="#,##0.00\ [$€];[Red]\-#,##0.00\ [$€]"/>
    <numFmt numFmtId="168" formatCode="#,##0.0_);\-#,##0.0_)"/>
    <numFmt numFmtId="169" formatCode="#\ ##0.0_)_)"/>
    <numFmt numFmtId="170" formatCode="###\ ##0_)"/>
  </numFmts>
  <fonts count="32">
    <font>
      <sz val="10"/>
      <name val="Univers (WN)"/>
    </font>
    <font>
      <sz val="10"/>
      <name val="Univers (WN)"/>
    </font>
    <font>
      <sz val="10"/>
      <name val="Arial"/>
      <family val="2"/>
    </font>
    <font>
      <sz val="10"/>
      <name val="Arial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10"/>
      <name val="BundesSans Office"/>
      <family val="2"/>
    </font>
    <font>
      <sz val="9"/>
      <name val="BundesSans Office"/>
      <family val="2"/>
    </font>
    <font>
      <sz val="9"/>
      <color rgb="FFFF0000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erif Office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color theme="0"/>
      <name val="BundesSans Office"/>
      <family val="2"/>
    </font>
    <font>
      <sz val="8"/>
      <name val="BundesSans Office"/>
      <family val="2"/>
    </font>
    <font>
      <sz val="8"/>
      <name val="Times New Roman"/>
      <family val="1"/>
    </font>
    <font>
      <sz val="8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b/>
      <sz val="10"/>
      <color rgb="FF000000"/>
      <name val="Arial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sz val="8"/>
      <color theme="1"/>
      <name val="Univers (WN)"/>
    </font>
    <font>
      <b/>
      <sz val="8"/>
      <color rgb="FF000000"/>
      <name val="BundesSans Office"/>
      <family val="2"/>
    </font>
    <font>
      <b/>
      <sz val="8"/>
      <color rgb="FF000000"/>
      <name val="Arial"/>
      <family val="2"/>
    </font>
    <font>
      <sz val="8"/>
      <name val="Univers (WN)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5">
    <xf numFmtId="164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114">
    <xf numFmtId="164" fontId="0" fillId="0" borderId="0" xfId="0"/>
    <xf numFmtId="164" fontId="6" fillId="0" borderId="0" xfId="0" applyFont="1"/>
    <xf numFmtId="166" fontId="12" fillId="0" borderId="0" xfId="0" applyNumberFormat="1" applyFont="1" applyFill="1" applyBorder="1" applyAlignment="1" applyProtection="1">
      <alignment horizontal="right"/>
    </xf>
    <xf numFmtId="166" fontId="12" fillId="0" borderId="0" xfId="0" applyNumberFormat="1" applyFont="1" applyFill="1" applyBorder="1" applyAlignment="1" applyProtection="1"/>
    <xf numFmtId="166" fontId="9" fillId="0" borderId="0" xfId="0" applyNumberFormat="1" applyFont="1" applyFill="1" applyBorder="1" applyAlignment="1" applyProtection="1"/>
    <xf numFmtId="168" fontId="9" fillId="0" borderId="0" xfId="0" applyNumberFormat="1" applyFont="1" applyFill="1" applyBorder="1" applyAlignment="1" applyProtection="1">
      <alignment horizontal="right"/>
    </xf>
    <xf numFmtId="168" fontId="12" fillId="0" borderId="0" xfId="0" applyNumberFormat="1" applyFont="1" applyFill="1" applyBorder="1" applyAlignment="1" applyProtection="1">
      <alignment horizontal="center"/>
    </xf>
    <xf numFmtId="164" fontId="9" fillId="0" borderId="0" xfId="0" applyFont="1"/>
    <xf numFmtId="169" fontId="9" fillId="0" borderId="0" xfId="0" applyNumberFormat="1" applyFont="1" applyFill="1" applyBorder="1" applyAlignment="1" applyProtection="1">
      <alignment horizontal="right"/>
    </xf>
    <xf numFmtId="164" fontId="6" fillId="0" borderId="0" xfId="0" applyFont="1" applyFill="1"/>
    <xf numFmtId="164" fontId="15" fillId="0" borderId="0" xfId="0" applyFont="1" applyFill="1" applyAlignment="1">
      <alignment horizontal="centerContinuous" vertical="center"/>
    </xf>
    <xf numFmtId="166" fontId="9" fillId="0" borderId="0" xfId="0" applyNumberFormat="1" applyFont="1" applyFill="1" applyBorder="1" applyAlignment="1" applyProtection="1">
      <alignment horizontal="right"/>
    </xf>
    <xf numFmtId="164" fontId="9" fillId="0" borderId="0" xfId="0" applyFont="1" applyFill="1" applyBorder="1" applyAlignment="1">
      <alignment horizontal="right"/>
    </xf>
    <xf numFmtId="164" fontId="9" fillId="0" borderId="0" xfId="0" applyFont="1" applyFill="1"/>
    <xf numFmtId="169" fontId="12" fillId="0" borderId="0" xfId="0" applyNumberFormat="1" applyFont="1" applyFill="1" applyBorder="1" applyAlignment="1" applyProtection="1">
      <alignment horizontal="right"/>
    </xf>
    <xf numFmtId="164" fontId="9" fillId="0" borderId="0" xfId="0" applyFont="1" applyFill="1" applyBorder="1"/>
    <xf numFmtId="164" fontId="9" fillId="0" borderId="0" xfId="0" applyFont="1" applyFill="1" applyBorder="1" applyAlignment="1">
      <alignment horizontal="left"/>
    </xf>
    <xf numFmtId="164" fontId="5" fillId="0" borderId="0" xfId="0" applyFont="1" applyFill="1" applyAlignment="1">
      <alignment horizontal="centerContinuous"/>
    </xf>
    <xf numFmtId="164" fontId="4" fillId="0" borderId="0" xfId="0" applyFont="1" applyFill="1" applyAlignment="1">
      <alignment horizontal="centerContinuous"/>
    </xf>
    <xf numFmtId="164" fontId="6" fillId="0" borderId="0" xfId="0" applyFont="1" applyFill="1" applyAlignment="1">
      <alignment horizontal="centerContinuous"/>
    </xf>
    <xf numFmtId="164" fontId="15" fillId="0" borderId="0" xfId="0" applyFont="1" applyFill="1" applyAlignment="1">
      <alignment horizontal="centerContinuous"/>
    </xf>
    <xf numFmtId="164" fontId="7" fillId="0" borderId="0" xfId="0" applyFont="1" applyFill="1" applyAlignment="1">
      <alignment horizontal="centerContinuous"/>
    </xf>
    <xf numFmtId="164" fontId="8" fillId="0" borderId="0" xfId="0" applyFont="1" applyFill="1" applyAlignment="1">
      <alignment horizontal="centerContinuous"/>
    </xf>
    <xf numFmtId="164" fontId="9" fillId="0" borderId="0" xfId="0" applyFont="1" applyFill="1" applyAlignment="1">
      <alignment horizontal="right"/>
    </xf>
    <xf numFmtId="170" fontId="9" fillId="0" borderId="0" xfId="0" applyNumberFormat="1" applyFont="1" applyFill="1" applyBorder="1" applyAlignment="1">
      <alignment horizontal="right" vertical="center"/>
    </xf>
    <xf numFmtId="164" fontId="12" fillId="0" borderId="0" xfId="0" applyFont="1" applyFill="1" applyBorder="1" applyAlignment="1">
      <alignment horizontal="left"/>
    </xf>
    <xf numFmtId="164" fontId="12" fillId="0" borderId="0" xfId="0" applyFont="1" applyFill="1" applyBorder="1" applyAlignment="1">
      <alignment horizontal="right"/>
    </xf>
    <xf numFmtId="170" fontId="12" fillId="0" borderId="0" xfId="0" applyNumberFormat="1" applyFont="1" applyFill="1" applyBorder="1" applyAlignment="1">
      <alignment horizontal="right" vertical="center"/>
    </xf>
    <xf numFmtId="164" fontId="13" fillId="0" borderId="0" xfId="0" applyFont="1" applyFill="1"/>
    <xf numFmtId="165" fontId="10" fillId="0" borderId="0" xfId="0" applyNumberFormat="1" applyFont="1" applyFill="1" applyBorder="1" applyAlignment="1" applyProtection="1">
      <alignment horizontal="right"/>
    </xf>
    <xf numFmtId="165" fontId="10" fillId="0" borderId="0" xfId="0" applyNumberFormat="1" applyFont="1" applyFill="1" applyBorder="1" applyAlignment="1"/>
    <xf numFmtId="164" fontId="14" fillId="0" borderId="0" xfId="0" applyFont="1" applyFill="1" applyBorder="1" applyAlignment="1" applyProtection="1">
      <alignment horizontal="left" vertical="center"/>
    </xf>
    <xf numFmtId="165" fontId="10" fillId="0" borderId="0" xfId="0" quotePrefix="1" applyNumberFormat="1" applyFont="1" applyFill="1" applyBorder="1" applyAlignment="1" applyProtection="1"/>
    <xf numFmtId="165" fontId="11" fillId="0" borderId="0" xfId="0" applyNumberFormat="1" applyFont="1" applyFill="1" applyBorder="1" applyAlignment="1" applyProtection="1"/>
    <xf numFmtId="165" fontId="10" fillId="0" borderId="0" xfId="0" applyNumberFormat="1" applyFont="1" applyFill="1" applyBorder="1" applyAlignment="1" applyProtection="1"/>
    <xf numFmtId="165" fontId="10" fillId="0" borderId="0" xfId="0" applyNumberFormat="1" applyFont="1" applyFill="1" applyBorder="1" applyProtection="1"/>
    <xf numFmtId="165" fontId="11" fillId="0" borderId="0" xfId="0" applyNumberFormat="1" applyFont="1" applyFill="1" applyBorder="1" applyProtection="1"/>
    <xf numFmtId="165" fontId="10" fillId="0" borderId="0" xfId="0" applyNumberFormat="1" applyFont="1" applyFill="1" applyBorder="1" applyAlignment="1">
      <alignment horizontal="right"/>
    </xf>
    <xf numFmtId="165" fontId="11" fillId="0" borderId="0" xfId="0" quotePrefix="1" applyNumberFormat="1" applyFont="1" applyFill="1" applyBorder="1" applyAlignment="1" applyProtection="1"/>
    <xf numFmtId="166" fontId="12" fillId="0" borderId="0" xfId="0" applyNumberFormat="1" applyFont="1" applyFill="1" applyBorder="1" applyProtection="1"/>
    <xf numFmtId="168" fontId="10" fillId="0" borderId="0" xfId="0" applyNumberFormat="1" applyFont="1" applyFill="1" applyBorder="1" applyAlignment="1" applyProtection="1">
      <alignment horizontal="center"/>
    </xf>
    <xf numFmtId="166" fontId="9" fillId="0" borderId="0" xfId="0" applyNumberFormat="1" applyFont="1" applyFill="1" applyBorder="1" applyAlignment="1" applyProtection="1">
      <alignment horizontal="right" indent="1"/>
    </xf>
    <xf numFmtId="164" fontId="9" fillId="0" borderId="1" xfId="0" applyFont="1" applyFill="1" applyBorder="1" applyAlignment="1">
      <alignment horizontal="left" vertical="center" wrapText="1"/>
    </xf>
    <xf numFmtId="164" fontId="9" fillId="0" borderId="5" xfId="0" applyFont="1" applyFill="1" applyBorder="1" applyAlignment="1">
      <alignment horizontal="center" vertical="center" wrapText="1"/>
    </xf>
    <xf numFmtId="164" fontId="9" fillId="0" borderId="5" xfId="0" applyFont="1" applyFill="1" applyBorder="1" applyAlignment="1" applyProtection="1">
      <alignment horizontal="center" vertical="center" wrapText="1"/>
    </xf>
    <xf numFmtId="164" fontId="9" fillId="0" borderId="5" xfId="0" applyFont="1" applyFill="1" applyBorder="1" applyAlignment="1" applyProtection="1">
      <alignment horizontal="center" vertical="center"/>
    </xf>
    <xf numFmtId="164" fontId="12" fillId="0" borderId="5" xfId="0" applyFont="1" applyFill="1" applyBorder="1" applyAlignment="1" applyProtection="1">
      <alignment horizontal="center" vertical="center" wrapText="1"/>
    </xf>
    <xf numFmtId="164" fontId="12" fillId="0" borderId="4" xfId="0" applyFont="1" applyFill="1" applyBorder="1" applyAlignment="1" applyProtection="1">
      <alignment horizontal="center" vertical="center" wrapText="1"/>
    </xf>
    <xf numFmtId="164" fontId="9" fillId="0" borderId="0" xfId="0" applyFont="1" applyFill="1" applyAlignment="1"/>
    <xf numFmtId="164" fontId="9" fillId="0" borderId="0" xfId="0" applyFont="1" applyFill="1" applyAlignment="1">
      <alignment horizontal="left"/>
    </xf>
    <xf numFmtId="166" fontId="9" fillId="0" borderId="0" xfId="0" applyNumberFormat="1" applyFont="1" applyFill="1" applyAlignment="1" applyProtection="1">
      <alignment horizontal="right" indent="1"/>
    </xf>
    <xf numFmtId="170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 applyProtection="1">
      <alignment horizontal="right"/>
    </xf>
    <xf numFmtId="166" fontId="16" fillId="0" borderId="0" xfId="0" applyNumberFormat="1" applyFont="1" applyFill="1" applyAlignment="1" applyProtection="1">
      <alignment horizontal="right"/>
    </xf>
    <xf numFmtId="169" fontId="9" fillId="0" borderId="0" xfId="0" applyNumberFormat="1" applyFont="1" applyFill="1" applyAlignment="1" applyProtection="1">
      <alignment horizontal="right"/>
    </xf>
    <xf numFmtId="166" fontId="17" fillId="0" borderId="0" xfId="0" applyNumberFormat="1" applyFont="1" applyFill="1" applyBorder="1" applyAlignment="1" applyProtection="1">
      <alignment horizontal="right"/>
    </xf>
    <xf numFmtId="166" fontId="17" fillId="0" borderId="3" xfId="0" applyNumberFormat="1" applyFont="1" applyFill="1" applyBorder="1" applyAlignment="1" applyProtection="1">
      <alignment horizontal="right"/>
    </xf>
    <xf numFmtId="166" fontId="18" fillId="0" borderId="0" xfId="0" applyNumberFormat="1" applyFont="1" applyFill="1" applyBorder="1" applyAlignment="1" applyProtection="1">
      <alignment horizontal="right"/>
    </xf>
    <xf numFmtId="166" fontId="9" fillId="0" borderId="2" xfId="0" applyNumberFormat="1" applyFont="1" applyFill="1" applyBorder="1" applyAlignment="1" applyProtection="1">
      <alignment horizontal="right"/>
    </xf>
    <xf numFmtId="166" fontId="12" fillId="0" borderId="0" xfId="0" applyNumberFormat="1" applyFont="1" applyFill="1" applyBorder="1" applyAlignment="1" applyProtection="1">
      <alignment horizontal="right" indent="1"/>
    </xf>
    <xf numFmtId="164" fontId="9" fillId="0" borderId="0" xfId="0" applyFont="1" applyFill="1" applyBorder="1" applyAlignment="1">
      <alignment vertical="center"/>
    </xf>
    <xf numFmtId="164" fontId="20" fillId="0" borderId="0" xfId="0" applyFont="1" applyFill="1" applyAlignment="1">
      <alignment horizontal="left"/>
    </xf>
    <xf numFmtId="164" fontId="20" fillId="0" borderId="0" xfId="0" applyFont="1" applyFill="1" applyAlignment="1">
      <alignment horizontal="right"/>
    </xf>
    <xf numFmtId="166" fontId="20" fillId="0" borderId="0" xfId="0" applyNumberFormat="1" applyFont="1" applyFill="1" applyAlignment="1" applyProtection="1">
      <alignment horizontal="right"/>
    </xf>
    <xf numFmtId="166" fontId="21" fillId="0" borderId="0" xfId="0" applyNumberFormat="1" applyFont="1" applyFill="1" applyAlignment="1" applyProtection="1">
      <alignment horizontal="right"/>
    </xf>
    <xf numFmtId="166" fontId="20" fillId="0" borderId="0" xfId="0" applyNumberFormat="1" applyFont="1" applyFill="1" applyBorder="1" applyAlignment="1" applyProtection="1">
      <alignment horizontal="right"/>
    </xf>
    <xf numFmtId="166" fontId="21" fillId="0" borderId="0" xfId="0" applyNumberFormat="1" applyFont="1" applyFill="1" applyBorder="1" applyAlignment="1" applyProtection="1">
      <alignment horizontal="right"/>
    </xf>
    <xf numFmtId="166" fontId="17" fillId="0" borderId="0" xfId="0" applyNumberFormat="1" applyFont="1" applyFill="1" applyAlignment="1" applyProtection="1">
      <alignment horizontal="right"/>
    </xf>
    <xf numFmtId="166" fontId="12" fillId="0" borderId="0" xfId="0" applyNumberFormat="1" applyFont="1" applyFill="1" applyAlignment="1" applyProtection="1">
      <alignment horizontal="right"/>
    </xf>
    <xf numFmtId="164" fontId="13" fillId="0" borderId="0" xfId="0" applyFont="1" applyFill="1" applyAlignment="1">
      <alignment horizontal="centerContinuous"/>
    </xf>
    <xf numFmtId="164" fontId="13" fillId="0" borderId="0" xfId="0" applyFont="1"/>
    <xf numFmtId="169" fontId="12" fillId="0" borderId="0" xfId="0" applyNumberFormat="1" applyFont="1" applyFill="1" applyAlignment="1" applyProtection="1">
      <alignment horizontal="right"/>
    </xf>
    <xf numFmtId="164" fontId="12" fillId="0" borderId="5" xfId="0" applyFont="1" applyFill="1" applyBorder="1" applyAlignment="1">
      <alignment horizontal="center" vertical="center" wrapText="1"/>
    </xf>
    <xf numFmtId="164" fontId="9" fillId="0" borderId="4" xfId="0" applyFont="1" applyFill="1" applyBorder="1" applyAlignment="1" applyProtection="1">
      <alignment horizontal="center" vertical="center" wrapText="1"/>
    </xf>
    <xf numFmtId="164" fontId="22" fillId="0" borderId="0" xfId="0" applyFont="1" applyFill="1" applyBorder="1" applyAlignment="1">
      <alignment horizontal="left"/>
    </xf>
    <xf numFmtId="166" fontId="22" fillId="0" borderId="0" xfId="0" applyNumberFormat="1" applyFont="1" applyFill="1" applyAlignment="1" applyProtection="1">
      <alignment horizontal="right" indent="1"/>
    </xf>
    <xf numFmtId="164" fontId="22" fillId="0" borderId="0" xfId="0" applyFont="1" applyFill="1" applyAlignment="1">
      <alignment horizontal="right"/>
    </xf>
    <xf numFmtId="166" fontId="22" fillId="0" borderId="0" xfId="0" applyNumberFormat="1" applyFont="1" applyFill="1" applyAlignment="1" applyProtection="1">
      <alignment horizontal="right"/>
    </xf>
    <xf numFmtId="166" fontId="23" fillId="0" borderId="0" xfId="0" applyNumberFormat="1" applyFont="1" applyFill="1" applyAlignment="1" applyProtection="1">
      <alignment horizontal="right"/>
    </xf>
    <xf numFmtId="169" fontId="22" fillId="0" borderId="0" xfId="0" applyNumberFormat="1" applyFont="1" applyFill="1" applyAlignment="1" applyProtection="1">
      <alignment horizontal="right"/>
    </xf>
    <xf numFmtId="169" fontId="23" fillId="0" borderId="0" xfId="0" applyNumberFormat="1" applyFont="1" applyFill="1" applyAlignment="1" applyProtection="1">
      <alignment horizontal="right"/>
    </xf>
    <xf numFmtId="164" fontId="22" fillId="0" borderId="0" xfId="0" applyFont="1" applyFill="1" applyAlignment="1">
      <alignment horizontal="left"/>
    </xf>
    <xf numFmtId="164" fontId="22" fillId="0" borderId="0" xfId="0" applyFont="1" applyFill="1" applyBorder="1" applyAlignment="1" applyProtection="1">
      <alignment horizontal="right"/>
    </xf>
    <xf numFmtId="166" fontId="22" fillId="0" borderId="0" xfId="0" applyNumberFormat="1" applyFont="1" applyFill="1" applyBorder="1" applyAlignment="1" applyProtection="1">
      <alignment horizontal="right"/>
    </xf>
    <xf numFmtId="166" fontId="23" fillId="0" borderId="0" xfId="0" applyNumberFormat="1" applyFont="1" applyFill="1" applyBorder="1" applyAlignment="1" applyProtection="1">
      <alignment horizontal="right"/>
    </xf>
    <xf numFmtId="169" fontId="22" fillId="0" borderId="0" xfId="0" applyNumberFormat="1" applyFont="1" applyFill="1" applyBorder="1" applyAlignment="1" applyProtection="1">
      <alignment horizontal="right"/>
    </xf>
    <xf numFmtId="170" fontId="22" fillId="0" borderId="0" xfId="0" applyNumberFormat="1" applyFont="1" applyFill="1" applyAlignment="1">
      <alignment horizontal="right" vertical="center"/>
    </xf>
    <xf numFmtId="164" fontId="22" fillId="0" borderId="0" xfId="0" applyFont="1" applyFill="1" applyBorder="1" applyAlignment="1">
      <alignment vertical="center"/>
    </xf>
    <xf numFmtId="164" fontId="9" fillId="0" borderId="1" xfId="0" applyFont="1" applyFill="1" applyBorder="1" applyAlignment="1">
      <alignment horizontal="center" vertical="center" wrapText="1"/>
    </xf>
    <xf numFmtId="166" fontId="24" fillId="0" borderId="0" xfId="0" applyNumberFormat="1" applyFont="1" applyFill="1" applyAlignment="1" applyProtection="1">
      <alignment horizontal="right"/>
    </xf>
    <xf numFmtId="164" fontId="6" fillId="0" borderId="0" xfId="0" applyFont="1" applyFill="1" applyBorder="1"/>
    <xf numFmtId="165" fontId="25" fillId="0" borderId="0" xfId="0" applyNumberFormat="1" applyFont="1" applyFill="1" applyBorder="1" applyAlignment="1">
      <alignment horizontal="right" vertical="top"/>
    </xf>
    <xf numFmtId="169" fontId="24" fillId="0" borderId="0" xfId="0" applyNumberFormat="1" applyFont="1" applyFill="1" applyAlignment="1" applyProtection="1">
      <alignment horizontal="right"/>
    </xf>
    <xf numFmtId="166" fontId="24" fillId="0" borderId="0" xfId="0" applyNumberFormat="1" applyFont="1" applyFill="1" applyBorder="1" applyAlignment="1" applyProtection="1">
      <alignment horizontal="right"/>
    </xf>
    <xf numFmtId="164" fontId="24" fillId="0" borderId="1" xfId="0" applyFont="1" applyFill="1" applyBorder="1" applyAlignment="1">
      <alignment horizontal="center" vertical="center" wrapText="1"/>
    </xf>
    <xf numFmtId="164" fontId="24" fillId="0" borderId="1" xfId="0" applyFont="1" applyFill="1" applyBorder="1" applyAlignment="1" applyProtection="1">
      <alignment horizontal="center" vertical="center" wrapText="1"/>
    </xf>
    <xf numFmtId="169" fontId="24" fillId="0" borderId="0" xfId="0" applyNumberFormat="1" applyFont="1" applyFill="1" applyBorder="1" applyAlignment="1" applyProtection="1">
      <alignment horizontal="right"/>
    </xf>
    <xf numFmtId="169" fontId="26" fillId="0" borderId="0" xfId="0" applyNumberFormat="1" applyFont="1" applyFill="1" applyAlignment="1" applyProtection="1">
      <alignment horizontal="right"/>
    </xf>
    <xf numFmtId="164" fontId="9" fillId="0" borderId="1" xfId="0" applyFont="1" applyFill="1" applyBorder="1" applyAlignment="1" applyProtection="1">
      <alignment horizontal="center" vertical="center" wrapText="1"/>
    </xf>
    <xf numFmtId="164" fontId="12" fillId="0" borderId="1" xfId="0" applyFont="1" applyFill="1" applyBorder="1" applyAlignment="1">
      <alignment horizontal="center" vertical="center" wrapText="1"/>
    </xf>
    <xf numFmtId="164" fontId="12" fillId="0" borderId="1" xfId="0" applyFont="1" applyFill="1" applyBorder="1" applyAlignment="1" applyProtection="1">
      <alignment horizontal="center" vertical="center" wrapText="1"/>
    </xf>
    <xf numFmtId="166" fontId="24" fillId="0" borderId="0" xfId="0" applyNumberFormat="1" applyFont="1" applyFill="1" applyAlignment="1" applyProtection="1">
      <alignment horizontal="right" indent="1"/>
    </xf>
    <xf numFmtId="164" fontId="24" fillId="0" borderId="0" xfId="0" applyFont="1" applyFill="1" applyAlignment="1">
      <alignment horizontal="right"/>
    </xf>
    <xf numFmtId="166" fontId="26" fillId="0" borderId="0" xfId="0" applyNumberFormat="1" applyFont="1" applyFill="1" applyAlignment="1" applyProtection="1">
      <alignment horizontal="right"/>
    </xf>
    <xf numFmtId="164" fontId="27" fillId="0" borderId="0" xfId="0" applyFont="1" applyFill="1" applyBorder="1" applyAlignment="1">
      <alignment horizontal="left"/>
    </xf>
    <xf numFmtId="164" fontId="12" fillId="0" borderId="6" xfId="0" applyFont="1" applyFill="1" applyBorder="1" applyAlignment="1">
      <alignment vertical="center"/>
    </xf>
    <xf numFmtId="166" fontId="9" fillId="0" borderId="0" xfId="0" applyNumberFormat="1" applyFont="1" applyFill="1" applyBorder="1" applyAlignment="1" applyProtection="1">
      <alignment horizontal="center"/>
    </xf>
    <xf numFmtId="166" fontId="12" fillId="0" borderId="0" xfId="0" applyNumberFormat="1" applyFont="1" applyFill="1" applyBorder="1" applyAlignment="1" applyProtection="1">
      <alignment horizontal="center"/>
    </xf>
    <xf numFmtId="169" fontId="29" fillId="0" borderId="7" xfId="0" applyNumberFormat="1" applyFont="1" applyFill="1" applyBorder="1" applyAlignment="1" applyProtection="1">
      <alignment horizontal="right"/>
    </xf>
    <xf numFmtId="166" fontId="29" fillId="0" borderId="0" xfId="0" applyNumberFormat="1" applyFont="1" applyFill="1" applyBorder="1" applyAlignment="1" applyProtection="1">
      <alignment horizontal="right"/>
    </xf>
    <xf numFmtId="166" fontId="29" fillId="0" borderId="7" xfId="0" applyNumberFormat="1" applyFont="1" applyFill="1" applyBorder="1" applyAlignment="1" applyProtection="1">
      <alignment horizontal="right"/>
    </xf>
    <xf numFmtId="165" fontId="30" fillId="0" borderId="0" xfId="0" applyNumberFormat="1" applyFont="1" applyFill="1" applyBorder="1" applyAlignment="1" applyProtection="1">
      <alignment horizontal="right" vertical="top"/>
    </xf>
    <xf numFmtId="169" fontId="29" fillId="0" borderId="0" xfId="0" applyNumberFormat="1" applyFont="1" applyFill="1" applyBorder="1" applyAlignment="1" applyProtection="1">
      <alignment horizontal="right"/>
    </xf>
    <xf numFmtId="166" fontId="9" fillId="0" borderId="0" xfId="0" applyNumberFormat="1" applyFont="1" applyFill="1" applyAlignment="1" applyProtection="1">
      <alignment horizontal="center"/>
    </xf>
  </cellXfs>
  <cellStyles count="5">
    <cellStyle name="Euro" xfId="1"/>
    <cellStyle name="Standard" xfId="0" builtinId="0"/>
    <cellStyle name="Standard 2" xfId="2"/>
    <cellStyle name="Standard 2 2" xfId="4"/>
    <cellStyle name="Standard 3" xfId="3"/>
  </cellStyles>
  <dxfs count="39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;\-#,##0.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;\-#,##0.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;\-#,##0.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;\-#,##0.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;\-#,##0.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2" name="Jahr_202010111213" displayName="Jahr_202010111213" ref="A5:AR34" totalsRowShown="0" headerRowDxfId="397" dataDxfId="395" headerRowBorderDxfId="396" tableBorderDxfId="394">
  <tableColumns count="44">
    <tableColumn id="1" name="Mitgliedstaat" dataDxfId="393"/>
    <tableColumn id="2" name="Einheit " dataDxfId="392"/>
    <tableColumn id="6" name="Verwaltungs-ausgaben „Landwirtschaft und Meerespolitik“ " dataDxfId="391"/>
    <tableColumn id="4" name="Agrar-reserve" dataDxfId="390"/>
    <tableColumn id="5" name="Obst _x000a_und _x000a_Gemüse" dataDxfId="389"/>
    <tableColumn id="7" name="Imkerei-erzeugnisse" dataDxfId="388"/>
    <tableColumn id="8" name="Wein" dataDxfId="387"/>
    <tableColumn id="9" name="Hopfen" dataDxfId="386"/>
    <tableColumn id="10" name="Olivenöl" dataDxfId="385"/>
    <tableColumn id="11" name="Andere Sektoren" dataDxfId="384"/>
    <tableColumn id="12" name="Sektorpro-gramme im Rahmen der strategischen GAP-Pläne" dataDxfId="383"/>
    <tableColumn id="13" name="POSEI und kleinere Inseln des Ägäischen Meeres (ohne Direktzahlungen)" dataDxfId="382"/>
    <tableColumn id="14" name="Absatzförderung für landwirtschaftliche Erzeugnisse - Einfache Programme unter geteilter Verwaltung" dataDxfId="381"/>
    <tableColumn id="15" name="Förderung des Absatzes von Agrarerzeugnissen - Von der Kommission in direkter Verwaltung durchgeführte Multiprogramme und Maßnahmen" dataDxfId="380"/>
    <tableColumn id="16" name="Schul-_x000a_programm" dataDxfId="379"/>
    <tableColumn id="17" name="Olivenöl " dataDxfId="378"/>
    <tableColumn id="18" name="Obst und Gemüse" dataDxfId="377"/>
    <tableColumn id="19" name="Wine" dataDxfId="376"/>
    <tableColumn id="20" name="Land-_x000a_wirtschaft" dataDxfId="375"/>
    <tableColumn id="21" name="Hopfen " dataDxfId="374"/>
    <tableColumn id="22" name="öffentliche und private Lagerhaltung" dataDxfId="373"/>
    <tableColumn id="26" name="Marktbezogene Ausgaben außerhalb der GAP-Strategiepläne" dataDxfId="372"/>
    <tableColumn id="27" name="Grund-sicherung für Nachhaltigkeit" dataDxfId="371"/>
    <tableColumn id="28" name="Komplementäre umverteilende Einkommensunterstützung für Nachhaltigkeit." dataDxfId="370"/>
    <tableColumn id="23" name="Ergänzende Einkommensbeihilfen für Junglandwirte" dataDxfId="369"/>
    <tableColumn id="24" name="Pläne für Klima und Umwelt" dataDxfId="368"/>
    <tableColumn id="29" name="Gekoppelte Einkommens-unterstützung" dataDxfId="367"/>
    <tableColumn id="25" name="Erntespezifische Vergütung für Baumwolle" dataDxfId="366"/>
    <tableColumn id="30" name="Direct payments types of interventions under the CAP Strategic Plans" dataDxfId="365"/>
    <tableColumn id="31" name="POSEI und kleinere Inseln des Ägäischen Meeres (Direktzahlungen)" dataDxfId="364"/>
    <tableColumn id="32" name="Einheitliches Flächenzahlungs-system (SAPS)" dataDxfId="363"/>
    <tableColumn id="33" name="Umverteilungs-maßnahmen" dataDxfId="362"/>
    <tableColumn id="34" name="Basiszahlungs-system (BPS)" dataDxfId="4"/>
    <tableColumn id="35" name="Vergütung für landwirtschaftliche Praktiken, die sich positiv auf das Klima und die Umwelt auswirken" dataDxfId="3"/>
    <tableColumn id="36" name="Zahlung für Landwirte in Gebieten mit naturbedingten Einschränkungen" dataDxfId="2"/>
    <tableColumn id="37" name="Zahlung für Jungland-_x000a_wirte" dataDxfId="0"/>
    <tableColumn id="38" name="Kultur-_x000a_spezifische Zahlung für Baumwolle" dataDxfId="1"/>
    <tableColumn id="39" name="Regelung der fakultativen gekoppelten _x000a_Stützung" dataDxfId="361"/>
    <tableColumn id="40" name="Klein-_x000a_erzeugerregelung" dataDxfId="360"/>
    <tableColumn id="41" name="Erstattung von Direktbeihilfen in Bezug auf die Finanzdisziplin" dataDxfId="359"/>
    <tableColumn id="42" name="Direktzahlungen außerhalb der GAP-Strategiepläne" dataDxfId="358"/>
    <tableColumn id="43" name="Politische Strategie, Koordination und Prüfung" dataDxfId="357"/>
    <tableColumn id="44" name="Abschluss vorheriger Pro-gramme und Aktivitäten" dataDxfId="356"/>
    <tableColumn id="45" name="EGFL insgesamt" dataDxfId="35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für die Landwirtschaft (EGFL) nach Marktordnungsbereichen und Mitgliedstaaten" altTextSummary="Europäische Union Jahr 2024."/>
    </ext>
  </extLst>
</table>
</file>

<file path=xl/tables/table2.xml><?xml version="1.0" encoding="utf-8"?>
<table xmlns="http://schemas.openxmlformats.org/spreadsheetml/2006/main" id="11" name="Jahr_2020101112" displayName="Jahr_2020101112" ref="A5:AR34" totalsRowShown="0" headerRowDxfId="354" dataDxfId="352" headerRowBorderDxfId="353" tableBorderDxfId="351">
  <tableColumns count="44">
    <tableColumn id="1" name="Mitgliedstaat" dataDxfId="350"/>
    <tableColumn id="2" name="Einheit " dataDxfId="349"/>
    <tableColumn id="6" name="Verwaltungs-ausgaben „Landwirtschaft und Meerespolitik“ " dataDxfId="348"/>
    <tableColumn id="4" name="Agrar-reserve" dataDxfId="347"/>
    <tableColumn id="5" name="Obst _x000a_und _x000a_Gemüse" dataDxfId="346"/>
    <tableColumn id="7" name="Imkerei-erzeugnisse" dataDxfId="345"/>
    <tableColumn id="8" name="Wein" dataDxfId="344"/>
    <tableColumn id="9" name="Hopfen" dataDxfId="343"/>
    <tableColumn id="10" name="Olivenöl" dataDxfId="342"/>
    <tableColumn id="11" name="Andere Sektoren" dataDxfId="341"/>
    <tableColumn id="12" name="Sektorpro-gramme im Rahmen der strategischen GAP-Pläne" dataDxfId="340">
      <calculatedColumnFormula>SUM(Jahr_2020101112[[#This Row],[Obst 
und 
Gemüse]:[Andere Sektoren]])</calculatedColumnFormula>
    </tableColumn>
    <tableColumn id="13" name="POSEI und kleinere Inseln des Ägäischen Meeres (ohne Direktzahlungen)" dataDxfId="339"/>
    <tableColumn id="14" name="Absatzförderung für landwirtschaftliche Erzeugnisse - Einfache Programme unter geteilter Verwaltung" dataDxfId="338"/>
    <tableColumn id="15" name="Förderung des Absatzes von Agrarerzeugnissen - Von der Kommission in direkter Verwaltung durchgeführte Multiprogramme und Maßnahmen" dataDxfId="337"/>
    <tableColumn id="16" name="Schul-_x000a_programm" dataDxfId="336"/>
    <tableColumn id="17" name="Olivenöl " dataDxfId="335"/>
    <tableColumn id="18" name="Obst und Gemüse" dataDxfId="334"/>
    <tableColumn id="19" name="Wine" dataDxfId="333"/>
    <tableColumn id="20" name="Land-_x000a_wirtschaft" dataDxfId="332"/>
    <tableColumn id="21" name="Hopfen " dataDxfId="331"/>
    <tableColumn id="22" name="öffentliche und private Lagerhaltung" dataDxfId="330"/>
    <tableColumn id="26" name="Marktbezogene Ausgaben außerhalb der GAP-Strategiepläne" dataDxfId="329"/>
    <tableColumn id="27" name="Grund-sicherung für Nachhaltigkeit" dataDxfId="328"/>
    <tableColumn id="28" name="Komplementäre umverteilende Einkommensunterstützung für Nachhaltigkeit." dataDxfId="327"/>
    <tableColumn id="23" name="Ergänzende Einkommensbeihilfen für Junglandwirte" dataDxfId="326"/>
    <tableColumn id="24" name="Pläne für Klima und Umwelt" dataDxfId="325"/>
    <tableColumn id="29" name="Gekoppelte Einkommens-unterstützung" dataDxfId="324"/>
    <tableColumn id="25" name="Erntespezifische Vergütung für Baumwolle" dataDxfId="323"/>
    <tableColumn id="30" name="Direct payments types of interventions under the CAP Strategic Plans" dataDxfId="322"/>
    <tableColumn id="31" name="POSEI und kleinere Inseln des Ägäischen Meeres (Direktzahlungen)" dataDxfId="321"/>
    <tableColumn id="32" name="Einheitliches Flächenzahlungs-system (SAPS)" dataDxfId="320"/>
    <tableColumn id="33" name="Umverteilungs-maßnahmen" dataDxfId="319"/>
    <tableColumn id="34" name="Basiszahlungs-system (BPS)" dataDxfId="318"/>
    <tableColumn id="35" name="Vergütung für landwirtschaftliche Praktiken, die sich positiv auf das Klima und die Umwelt auswirken" dataDxfId="317"/>
    <tableColumn id="36" name="Zahlung für Landwirte in Gebieten mit naturbedingten Einschränkungen" dataDxfId="316"/>
    <tableColumn id="37" name="Zahlung für Jungland-_x000a_wirte" dataDxfId="315"/>
    <tableColumn id="38" name="Kultur-_x000a_spezifische Zahlung für Baumwolle" dataDxfId="314"/>
    <tableColumn id="39" name="Regelung der fakultativen gekoppelten _x000a_Stützung" dataDxfId="313"/>
    <tableColumn id="40" name="Klein-_x000a_erzeugerregelung" dataDxfId="312"/>
    <tableColumn id="41" name="Erstattung von Direktbeihilfen in Bezug auf die Finanzdisziplin" dataDxfId="311"/>
    <tableColumn id="42" name="Direktzahlungen außerhalb der GAP-Strategiepläne" dataDxfId="310"/>
    <tableColumn id="43" name="Politische Strategie, Koordination und Prüfung" dataDxfId="309"/>
    <tableColumn id="44" name="Abschluss vorheriger Pro-gramme und Aktivitäten" dataDxfId="308"/>
    <tableColumn id="45" name="EGFL insgesamt" dataDxfId="30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20Ausgaben des Europäischen Garantiefonds  für die Landwirtschaft (EGFL) nach Marktordnungsbereichen und Mitgliedstaaten für 2020"/>
    </ext>
  </extLst>
</table>
</file>

<file path=xl/tables/table3.xml><?xml version="1.0" encoding="utf-8"?>
<table xmlns="http://schemas.openxmlformats.org/spreadsheetml/2006/main" id="10" name="Jahr_20201011" displayName="Jahr_20201011" ref="A5:AB34" totalsRowShown="0" headerRowDxfId="306" dataDxfId="304" headerRowBorderDxfId="305" tableBorderDxfId="303">
  <tableColumns count="28">
    <tableColumn id="1" name="Mitgliedstaat" dataDxfId="302"/>
    <tableColumn id="2" name="Einheit " dataDxfId="301"/>
    <tableColumn id="3" name="Fußnote" dataDxfId="300"/>
    <tableColumn id="6" name="Verwaltungs-ausgaben „Landwirtschaft und Meerespolitik“ " dataDxfId="299"/>
    <tableColumn id="4" name="Posei" dataDxfId="298"/>
    <tableColumn id="5" name=" Absatz-_x000a_förderung " dataDxfId="297"/>
    <tableColumn id="7" name="Schul-_x000a_programm" dataDxfId="296"/>
    <tableColumn id="8" name="Olivenöl" dataDxfId="295"/>
    <tableColumn id="9" name="Obst _x000a_und _x000a_Gemüse" dataDxfId="294"/>
    <tableColumn id="10" name="Wein" dataDxfId="293"/>
    <tableColumn id="11" name="Bienen-_x000a_zucht" dataDxfId="292"/>
    <tableColumn id="12" name="Hopfen" dataDxfId="291"/>
    <tableColumn id="13" name="Maßnahmen der öffentlichen und privaten Lagerhaltung" dataDxfId="290"/>
    <tableColumn id="14" name="Reserven für Krisen im Agrarsektor" dataDxfId="289"/>
    <tableColumn id="15" name="Posei und kleinere Inseln des Ägäischen Meeres (Direktzahlungen)" dataDxfId="288"/>
    <tableColumn id="16" name="Regelung für die einheitliche Flächenzahlung" dataDxfId="287"/>
    <tableColumn id="17" name="Umverteilungs-regelung" dataDxfId="286"/>
    <tableColumn id="18" name="Basisprämie" dataDxfId="285"/>
    <tableColumn id="19" name="Greening - Zahlungen" dataDxfId="284"/>
    <tableColumn id="20" name="Zahlung an Betriebsinhaber in Bebieten mit naturbedingten Nachteilen" dataDxfId="283"/>
    <tableColumn id="21" name="Zahlung für Jungland-_x000a_wirte" dataDxfId="282"/>
    <tableColumn id="22" name="Kultur-_x000a_spezifische Zahlung für Baumwolle" dataDxfId="281"/>
    <tableColumn id="26" name="Regelung der fakultativen gekoppelten _x000a_Stützung" dataDxfId="280"/>
    <tableColumn id="27" name="Klein-_x000a_erzeuger-regelung" dataDxfId="279"/>
    <tableColumn id="28" name="Erstattung von Direktbeihilfen in Bezug auf die Finanzdisziplin" dataDxfId="278"/>
    <tableColumn id="23" name="Politische Strategie, Koordinierung und Prüfung" dataDxfId="277"/>
    <tableColumn id="24" name="Abschluss vorheriger Pro-gramme und Aktivitäten" dataDxfId="276"/>
    <tableColumn id="29" name="EGFL insgesamt" dataDxfId="27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20Ausgaben des Europäischen Garantiefonds  für die Landwirtschaft (EGFL) nach Marktordnungsbereichen und Mitgliedstaaten für 2020"/>
    </ext>
  </extLst>
</table>
</file>

<file path=xl/tables/table4.xml><?xml version="1.0" encoding="utf-8"?>
<table xmlns="http://schemas.openxmlformats.org/spreadsheetml/2006/main" id="9" name="Jahr_202010" displayName="Jahr_202010" ref="A5:AC34" totalsRowShown="0" headerRowDxfId="274" dataDxfId="272" headerRowBorderDxfId="273" tableBorderDxfId="271">
  <autoFilter ref="A5:AC34"/>
  <tableColumns count="29">
    <tableColumn id="1" name="Mitgliedstaat" dataDxfId="270"/>
    <tableColumn id="2" name="Einheit " dataDxfId="269"/>
    <tableColumn id="3" name="Fußnote" dataDxfId="268"/>
    <tableColumn id="4" name="Posei" dataDxfId="267"/>
    <tableColumn id="5" name=" Absatz-_x000a_förderung " dataDxfId="266"/>
    <tableColumn id="7" name="Schul-_x000a_programm" dataDxfId="265"/>
    <tableColumn id="8" name="Olivenöl" dataDxfId="264"/>
    <tableColumn id="9" name="Obst _x000a_und _x000a_Gemüse" dataDxfId="263"/>
    <tableColumn id="10" name="Wein" dataDxfId="262"/>
    <tableColumn id="11" name="Bienen-_x000a_zucht" dataDxfId="261"/>
    <tableColumn id="12" name="Hopfen" dataDxfId="260"/>
    <tableColumn id="13" name="Maßnahmen der öffentlichen und privaten Lagerhaltung" dataDxfId="259"/>
    <tableColumn id="14" name="Matktbezogene Ausgaben außrhalb der GAP-Strategiepläne" dataDxfId="258"/>
    <tableColumn id="15" name="Posei und kleinere Inseln des Ägäischen Meeres (Direktzahlungen)" dataDxfId="257"/>
    <tableColumn id="16" name="Regelung für die einheitliche Flächenzahlung" dataDxfId="256"/>
    <tableColumn id="17" name="Umverteilungs-regelung" dataDxfId="255"/>
    <tableColumn id="18" name="Basisprämie" dataDxfId="254"/>
    <tableColumn id="19" name="Zahlungen für den Klima- und Umweltschutz förderliche Landbewirtschaftungs-methode" dataDxfId="253"/>
    <tableColumn id="20" name="Zahlung an Betriebsinhaber in Bebieten mit naturbedingten Nachteilen" dataDxfId="252"/>
    <tableColumn id="21" name="Zahlung für Jungland-_x000a_wirte" dataDxfId="251"/>
    <tableColumn id="22" name="Kultur-_x000a_spezifische Zahlung für Baumwolle" dataDxfId="250"/>
    <tableColumn id="26" name="Regelung der fakultativen gekoppelten _x000a_Stützung" dataDxfId="249"/>
    <tableColumn id="27" name="Klein-_x000a_erzeuger-regelung" dataDxfId="248"/>
    <tableColumn id="28" name="Erstattungen von Direktzahlungen an Landwirte aus übertragenen Mitteln im Zusammenhang mit der Haushaltsdisziplin" dataDxfId="247"/>
    <tableColumn id="23" name="Direktzahlung _x000a_außerhalb der _x000a_GAP-Strategiepläne" dataDxfId="246"/>
    <tableColumn id="24" name="Finanzkorrekturen zugunsten der Mitgliedstaaten infolge von Rechnungsabschlluss und Konformitätsabschluss" dataDxfId="245"/>
    <tableColumn id="29" name="EGFL  - Operative technische Hilfe" dataDxfId="244"/>
    <tableColumn id="30" name="Abschluss _x000a_früherer Programme" dataDxfId="243"/>
    <tableColumn id="25" name="EGFL _x000a_insgesamt" dataDxfId="24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20Ausgaben des Europäischen Garantiefonds  für die Landwirtschaft (EGFL) nach Marktordnungsbereichen und Mitgliedstaaten für 2020"/>
    </ext>
  </extLst>
</table>
</file>

<file path=xl/tables/table5.xml><?xml version="1.0" encoding="utf-8"?>
<table xmlns="http://schemas.openxmlformats.org/spreadsheetml/2006/main" id="1" name="Jahr_2020" displayName="Jahr_2020" ref="A5:Y35" totalsRowShown="0" headerRowDxfId="241" dataDxfId="239" headerRowBorderDxfId="240" tableBorderDxfId="238">
  <autoFilter ref="A5:Y35"/>
  <tableColumns count="25">
    <tableColumn id="1" name="Mitgliedstaat" dataDxfId="237"/>
    <tableColumn id="2" name="Einheit " dataDxfId="236"/>
    <tableColumn id="3" name="Fußnote" dataDxfId="235"/>
    <tableColumn id="4" name="Getreide" dataDxfId="234"/>
    <tableColumn id="5" name=" Reis" dataDxfId="233"/>
    <tableColumn id="6" name="Zucker" dataDxfId="232"/>
    <tableColumn id="7" name="Olivenöl" dataDxfId="231"/>
    <tableColumn id="8" name="Textilpflanzen" dataDxfId="230"/>
    <tableColumn id="9" name="Obst und Gemüse" dataDxfId="229"/>
    <tableColumn id="10" name="Wein" dataDxfId="228"/>
    <tableColumn id="11" name="Andere pflanzliche_x000a_ Erzeunisse" dataDxfId="227"/>
    <tableColumn id="12" name="Milch und _x000a_Milcherzeugnisse" dataDxfId="226"/>
    <tableColumn id="13" name=" Rindfleisch" dataDxfId="225"/>
    <tableColumn id="14" name=" Schaf- und _x000a_Ziegenfleisch" dataDxfId="224"/>
    <tableColumn id="15" name=" Schweinefleisch,_x000a_ Eier und Geflügel, Bienen" dataDxfId="223"/>
    <tableColumn id="16" name="Nahrungsmittelprogramme" dataDxfId="222"/>
    <tableColumn id="17" name="Schulprogramm" dataDxfId="221"/>
    <tableColumn id="18" name="Kontrolle, Betrugsbekämpfung _x000a_ und Rechnungsabschlusseinnahmen" dataDxfId="220"/>
    <tableColumn id="19" name="Werbung und_x000a_ Absatzförderung" dataDxfId="219"/>
    <tableColumn id="20" name="Entkoppelte_x000a_Direktbeihilfe" dataDxfId="218"/>
    <tableColumn id="21" name="Andere Direktbeihilfen" dataDxfId="217"/>
    <tableColumn id="22" name="Wiedereinziehungen" dataDxfId="216"/>
    <tableColumn id="23" name="Marktordnungsausgaben _x000a_insgesamt " dataDxfId="215"/>
    <tableColumn id="24" name="Ländliche Entwicklung" dataDxfId="214"/>
    <tableColumn id="25" name="EGFL _x000a_insgesamt" dataDxfId="2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20Ausgaben des Europäischen Garantiefonds  für die Landwirtschaft (EGFL) nach Marktordnungsbereichen und Mitgliedstaaten für 2020"/>
    </ext>
  </extLst>
</table>
</file>

<file path=xl/tables/table6.xml><?xml version="1.0" encoding="utf-8"?>
<table xmlns="http://schemas.openxmlformats.org/spreadsheetml/2006/main" id="2" name="Jahr_2019" displayName="Jahr_2019" ref="A5:Z35" totalsRowShown="0" headerRowDxfId="212" dataDxfId="210" headerRowBorderDxfId="211" tableBorderDxfId="209">
  <autoFilter ref="A5:Z35"/>
  <tableColumns count="26">
    <tableColumn id="1" name="Mitgliedstaat" dataDxfId="208"/>
    <tableColumn id="2" name="Einheit " dataDxfId="207"/>
    <tableColumn id="3" name="Fußnote" dataDxfId="206"/>
    <tableColumn id="4" name="Getreide" dataDxfId="205"/>
    <tableColumn id="5" name=" Reis" dataDxfId="204"/>
    <tableColumn id="6" name="Zucker" dataDxfId="203"/>
    <tableColumn id="7" name="Olivenöl" dataDxfId="202"/>
    <tableColumn id="8" name="Textilpflanzen" dataDxfId="201"/>
    <tableColumn id="9" name="Obst und Gemüse" dataDxfId="200"/>
    <tableColumn id="10" name="Wein" dataDxfId="199"/>
    <tableColumn id="11" name="Andere pflanzliche_x000a_ Erzeunisse" dataDxfId="198"/>
    <tableColumn id="27" name="Erstattung bei nicht unter Anhang I fallende Erzeugnisse" dataDxfId="197"/>
    <tableColumn id="12" name="Milch und _x000a_Milcherzeugnisse" dataDxfId="196"/>
    <tableColumn id="13" name=" Rindfleisch" dataDxfId="195"/>
    <tableColumn id="14" name=" Schaf- und _x000a_Ziegenfleisch" dataDxfId="194"/>
    <tableColumn id="15" name=" Schweinefleisch,_x000a_ Eier und Geflügel, Bienen" dataDxfId="193"/>
    <tableColumn id="16" name="Nahrungsmittelprogramme" dataDxfId="192"/>
    <tableColumn id="17" name="Schulprogramm" dataDxfId="191"/>
    <tableColumn id="18" name="Kontrolle, Betrugsbekämpfung _x000a_ und Rechnungsabschlusseinnahmen" dataDxfId="190"/>
    <tableColumn id="19" name="Werbung und_x000a_ Absatzförderung" dataDxfId="189"/>
    <tableColumn id="20" name="Entkoppelte_x000a_Direktbeihilfe" dataDxfId="188"/>
    <tableColumn id="21" name="Andere Direktbeihilfen" dataDxfId="187"/>
    <tableColumn id="22" name="Wiedereinziehungen" dataDxfId="186"/>
    <tableColumn id="23" name="Marktordnungsausgaben _x000a_insgesamt " dataDxfId="185"/>
    <tableColumn id="24" name="Ländliche Entwicklung" dataDxfId="184"/>
    <tableColumn id="25" name="EGFL _x000a_insgesamt" dataDxfId="18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19"/>
    </ext>
  </extLst>
</table>
</file>

<file path=xl/tables/table7.xml><?xml version="1.0" encoding="utf-8"?>
<table xmlns="http://schemas.openxmlformats.org/spreadsheetml/2006/main" id="3" name="Jahr_2018" displayName="Jahr_2018" ref="A5:Z35" totalsRowShown="0" headerRowDxfId="182" dataDxfId="180" headerRowBorderDxfId="181" tableBorderDxfId="179">
  <autoFilter ref="A5:Z35"/>
  <tableColumns count="26">
    <tableColumn id="1" name="Mitgliedstaat" dataDxfId="178"/>
    <tableColumn id="2" name="Einheit " dataDxfId="177"/>
    <tableColumn id="3" name="Fußnote" dataDxfId="176"/>
    <tableColumn id="4" name="Getreide" dataDxfId="175"/>
    <tableColumn id="5" name=" Reis" dataDxfId="174"/>
    <tableColumn id="6" name="Zucker" dataDxfId="173"/>
    <tableColumn id="7" name="Olivenöl" dataDxfId="172"/>
    <tableColumn id="8" name="Textilpflanzen" dataDxfId="171"/>
    <tableColumn id="9" name="Obst und Gemüse" dataDxfId="170"/>
    <tableColumn id="10" name="Wein" dataDxfId="169"/>
    <tableColumn id="11" name="Andere pflanzliche_x000a_ Erzeunisse" dataDxfId="168"/>
    <tableColumn id="27" name="Erstattung bei nicht unter Anhang I fallende Erzeugnisse" dataDxfId="167"/>
    <tableColumn id="12" name="Milch und _x000a_Milcherzeugnisse" dataDxfId="166"/>
    <tableColumn id="13" name=" Rindfleisch" dataDxfId="165"/>
    <tableColumn id="14" name=" Schaf- und _x000a_Ziegenfleisch" dataDxfId="164"/>
    <tableColumn id="15" name=" Schweinefleisch,_x000a_ Eier und Geflügel, Bienen" dataDxfId="163"/>
    <tableColumn id="16" name="Nahrungsmittelprogramme" dataDxfId="162"/>
    <tableColumn id="17" name="Schulprogramm" dataDxfId="161"/>
    <tableColumn id="18" name="Kontrolle, Betrugsbekämpfung _x000a_ und Rechnungsabschlusseinnahmen" dataDxfId="160"/>
    <tableColumn id="19" name="Werbung und_x000a_ Absatzförderung" dataDxfId="159"/>
    <tableColumn id="20" name="Entkoppelte_x000a_Direktbeihilfe" dataDxfId="158"/>
    <tableColumn id="21" name="Andere Direktbeihilfen" dataDxfId="157"/>
    <tableColumn id="22" name="Wiedereinziehungen" dataDxfId="156"/>
    <tableColumn id="23" name="Marktordnungsausgaben _x000a_insgesamt " dataDxfId="155"/>
    <tableColumn id="24" name="Ländliche Entwicklung" dataDxfId="154"/>
    <tableColumn id="25" name="EGFL _x000a_insgesamt" dataDxfId="15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8"/>
    </ext>
  </extLst>
</table>
</file>

<file path=xl/tables/table8.xml><?xml version="1.0" encoding="utf-8"?>
<table xmlns="http://schemas.openxmlformats.org/spreadsheetml/2006/main" id="4" name="Jahr_2017" displayName="Jahr_2017" ref="A5:X35" totalsRowShown="0" headerRowDxfId="152" dataDxfId="150" headerRowBorderDxfId="151" tableBorderDxfId="149">
  <autoFilter ref="A5:X35"/>
  <tableColumns count="24">
    <tableColumn id="1" name="Mitgliedstaat" dataDxfId="148"/>
    <tableColumn id="2" name="Einheit " dataDxfId="147"/>
    <tableColumn id="3" name="Fußnote" dataDxfId="146"/>
    <tableColumn id="4" name="Getreide" dataDxfId="145"/>
    <tableColumn id="5" name=" Reis" dataDxfId="144"/>
    <tableColumn id="6" name="Zucker" dataDxfId="143"/>
    <tableColumn id="7" name="Olivenöl" dataDxfId="142"/>
    <tableColumn id="8" name="Textilpflanzen" dataDxfId="141"/>
    <tableColumn id="9" name="Obst und Gemüse" dataDxfId="140"/>
    <tableColumn id="10" name="Wein" dataDxfId="139"/>
    <tableColumn id="11" name="Andere pflanzliche_x000a_ Erzeunisse" dataDxfId="138"/>
    <tableColumn id="27" name="Erstattung bei nicht unter Anhang I fallende Erzeugnisse" dataDxfId="137"/>
    <tableColumn id="12" name="Milch und _x000a_Milcherzeugnisse" dataDxfId="136"/>
    <tableColumn id="13" name=" Rindfleisch" dataDxfId="135"/>
    <tableColumn id="14" name=" Schaf- und _x000a_Ziegenfleisch" dataDxfId="134"/>
    <tableColumn id="15" name=" Schweinefleisch,_x000a_ Eier und Geflügel, Bienen" dataDxfId="133"/>
    <tableColumn id="16" name="Nahrungsmittelprogramme" dataDxfId="132"/>
    <tableColumn id="17" name="Kontrolle, Betrugsbekämpfung  und Rechnungsabschlusseinnahmen" dataDxfId="131"/>
    <tableColumn id="19" name="Werbung und_x000a_ Absatzförderung" dataDxfId="130"/>
    <tableColumn id="20" name="Entkoppelte_x000a_Direktbeihilfe" dataDxfId="129"/>
    <tableColumn id="21" name="Andere Direktbeihilfen" dataDxfId="128"/>
    <tableColumn id="23" name="Marktordnungsausgaben _x000a_insgesamt " dataDxfId="127"/>
    <tableColumn id="24" name="Ländliche Entwicklung" dataDxfId="126"/>
    <tableColumn id="25" name="EGFL _x000a_insgesamt" dataDxfId="1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7"/>
    </ext>
  </extLst>
</table>
</file>

<file path=xl/tables/table9.xml><?xml version="1.0" encoding="utf-8"?>
<table xmlns="http://schemas.openxmlformats.org/spreadsheetml/2006/main" id="5" name="Jahr_2016" displayName="Jahr_2016" ref="A5:Z35" totalsRowShown="0" headerRowDxfId="124" dataDxfId="122" headerRowBorderDxfId="123" tableBorderDxfId="121">
  <autoFilter ref="A5:Z35"/>
  <tableColumns count="26">
    <tableColumn id="1" name="Mitgliedstaat" dataDxfId="120"/>
    <tableColumn id="2" name="Einheit " dataDxfId="119"/>
    <tableColumn id="3" name="Fußnote" dataDxfId="118"/>
    <tableColumn id="4" name="Getreide" dataDxfId="117"/>
    <tableColumn id="5" name=" Reis" dataDxfId="116"/>
    <tableColumn id="6" name="Zucker" dataDxfId="115"/>
    <tableColumn id="7" name="Olivenöl" dataDxfId="114"/>
    <tableColumn id="8" name="Textilpflanzen" dataDxfId="113"/>
    <tableColumn id="9" name="Obst und Gemüse" dataDxfId="112"/>
    <tableColumn id="10" name="Wein" dataDxfId="111"/>
    <tableColumn id="11" name="Andere pflanzliche_x000a_ Erzeunisse" dataDxfId="110"/>
    <tableColumn id="27" name="Erstattung bei nicht unter Anhang I fallende Erzeugnisse" dataDxfId="109"/>
    <tableColumn id="12" name="Milch und _x000a_Milcherzeugnisse" dataDxfId="108"/>
    <tableColumn id="13" name=" Rindfleisch" dataDxfId="107"/>
    <tableColumn id="14" name=" Schaf- und _x000a_Ziegenfleisch" dataDxfId="106"/>
    <tableColumn id="15" name=" Schweinefleisch,_x000a_ Eier und Geflügel, Bienen" dataDxfId="105"/>
    <tableColumn id="16" name="Nahrungsmittelprogramme" dataDxfId="104"/>
    <tableColumn id="17" name="Kontrolle, Betrugsbekämpfung  und Rechnungsabschlusseinnahmen" dataDxfId="103"/>
    <tableColumn id="19" name="Werbung und_x000a_ Absatzförderung" dataDxfId="102"/>
    <tableColumn id="20" name="Entkoppelte_x000a_Direktbeihilfe" dataDxfId="101"/>
    <tableColumn id="21" name="Andere Direktbeihilfen" dataDxfId="100"/>
    <tableColumn id="28" name="Direkt beihilfen Finanzdisziplin" dataDxfId="99"/>
    <tableColumn id="29" name="Reserven für Krisen im Agrarsektor" dataDxfId="98"/>
    <tableColumn id="23" name="Marktordnungsausgaben _x000a_insgesamt " dataDxfId="97"/>
    <tableColumn id="24" name="Ländliche Entwicklung" dataDxfId="96"/>
    <tableColumn id="25" name="EGFL _x000a_insgesamt" dataDxfId="9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6"/>
    </ext>
  </extLst>
</table>
</file>

<file path=xl/tables/table10.xml><?xml version="1.0" encoding="utf-8"?>
<table xmlns="http://schemas.openxmlformats.org/spreadsheetml/2006/main" id="6" name="Jahr_2015" displayName="Jahr_2015" ref="A5:Z35" totalsRowShown="0" headerRowDxfId="94" dataDxfId="92" headerRowBorderDxfId="93" tableBorderDxfId="91">
  <autoFilter ref="A5:Z35"/>
  <tableColumns count="26">
    <tableColumn id="1" name="Mitgliedstaat" dataDxfId="90"/>
    <tableColumn id="2" name="Einheit " dataDxfId="89"/>
    <tableColumn id="3" name="Fußnote" dataDxfId="88"/>
    <tableColumn id="4" name="Getreide" dataDxfId="87"/>
    <tableColumn id="5" name=" Reis" dataDxfId="86"/>
    <tableColumn id="6" name="Zucker" dataDxfId="85"/>
    <tableColumn id="7" name="Olivenöl" dataDxfId="84"/>
    <tableColumn id="8" name="Textilpflanzen" dataDxfId="83"/>
    <tableColumn id="9" name="Obst und Gemüse" dataDxfId="82"/>
    <tableColumn id="10" name="Wein" dataDxfId="81"/>
    <tableColumn id="11" name="Andere pflanzliche_x000a_ Erzeunisse" dataDxfId="80"/>
    <tableColumn id="27" name="Erstattung bei nicht unter Anhang I fallende Erzeugnisse" dataDxfId="79"/>
    <tableColumn id="12" name="Milch und _x000a_Milcherzeugnisse" dataDxfId="78"/>
    <tableColumn id="13" name=" Rindfleisch" dataDxfId="77"/>
    <tableColumn id="14" name=" Schaf- und _x000a_Ziegenfleisch" dataDxfId="76"/>
    <tableColumn id="15" name=" Schweinefleisch,_x000a_ Eier und Geflügel, Bienen" dataDxfId="75"/>
    <tableColumn id="16" name="Nahrungsmittelprogramme" dataDxfId="74"/>
    <tableColumn id="17" name="Kontrolle, Betrugsbekämpfung  und Rechnungsabschlusseinnahmen" dataDxfId="73"/>
    <tableColumn id="19" name="Werbung und_x000a_ Absatzförderung" dataDxfId="72"/>
    <tableColumn id="20" name="Entkoppelte_x000a_Direktbeihilfe" dataDxfId="71"/>
    <tableColumn id="21" name="Andere Direktbeihilfen" dataDxfId="70"/>
    <tableColumn id="28" name="Direkt beihilfen Finanzdisziplin" dataDxfId="69"/>
    <tableColumn id="29" name="Reserven für Krisen im Agrarsektor" dataDxfId="68"/>
    <tableColumn id="23" name="Marktordnungsausgaben _x000a_insgesamt " dataDxfId="67"/>
    <tableColumn id="24" name="Ländliche Entwicklung" dataDxfId="66"/>
    <tableColumn id="25" name="EGFL _x000a_insgesamt" dataDxfId="6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5"/>
    </ext>
  </extLst>
</table>
</file>

<file path=xl/tables/table11.xml><?xml version="1.0" encoding="utf-8"?>
<table xmlns="http://schemas.openxmlformats.org/spreadsheetml/2006/main" id="7" name="Jahr_2014" displayName="Jahr_2014" ref="A5:Y35" totalsRowShown="0" headerRowDxfId="64" dataDxfId="62" headerRowBorderDxfId="63" tableBorderDxfId="61">
  <autoFilter ref="A5:Y35"/>
  <tableColumns count="25">
    <tableColumn id="1" name="Mitgliedstaat" dataDxfId="60"/>
    <tableColumn id="2" name="Einheit " dataDxfId="59"/>
    <tableColumn id="3" name="Fußnote" dataDxfId="58"/>
    <tableColumn id="4" name="Getreide" dataDxfId="57"/>
    <tableColumn id="5" name=" Reis" dataDxfId="56"/>
    <tableColumn id="6" name="Zucker" dataDxfId="55"/>
    <tableColumn id="7" name="Olivenöl" dataDxfId="54"/>
    <tableColumn id="8" name="Textilpflanzen" dataDxfId="53"/>
    <tableColumn id="9" name="Obst und Gemüse" dataDxfId="52"/>
    <tableColumn id="10" name="Wein" dataDxfId="51"/>
    <tableColumn id="11" name="Andere pflanzliche_x000a_ Erzeunisse" dataDxfId="50"/>
    <tableColumn id="27" name="Erstattung bei nicht unter Anhang I fallende Erzeugnisse" dataDxfId="49"/>
    <tableColumn id="12" name="Milch und _x000a_Milcherzeugnisse" dataDxfId="48"/>
    <tableColumn id="13" name=" Rindfleisch" dataDxfId="47"/>
    <tableColumn id="14" name=" Schaf- und _x000a_Ziegenfleisch" dataDxfId="46"/>
    <tableColumn id="15" name=" Schweinefleisch,_x000a_ Eier und Geflügel, Bienen" dataDxfId="45"/>
    <tableColumn id="16" name="Nahrungsmittelprogramme" dataDxfId="44"/>
    <tableColumn id="17" name="Kontrolle, Betrugsbekämpfung  und Rechnungsabschlusseinnahmen" dataDxfId="43"/>
    <tableColumn id="19" name="Werbung und_x000a_ Absatzförderung" dataDxfId="42"/>
    <tableColumn id="20" name="Entkoppelte_x000a_Direktbeihilfe" dataDxfId="41"/>
    <tableColumn id="21" name="Andere Direktbeihilfen" dataDxfId="40"/>
    <tableColumn id="29" name="Reserven für Krisen im Agrarsektor" dataDxfId="39"/>
    <tableColumn id="23" name="Marktordnungsausgaben _x000a_insgesamt " dataDxfId="38"/>
    <tableColumn id="24" name="Ländliche Entwicklung" dataDxfId="37"/>
    <tableColumn id="25" name="EGFL _x000a_insgesamt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4"/>
    </ext>
  </extLst>
</table>
</file>

<file path=xl/tables/table12.xml><?xml version="1.0" encoding="utf-8"?>
<table xmlns="http://schemas.openxmlformats.org/spreadsheetml/2006/main" id="8" name="Jahr_2013" displayName="Jahr_2013" ref="A5:AA35" totalsRowShown="0" headerRowDxfId="35" dataDxfId="33" headerRowBorderDxfId="34" tableBorderDxfId="32">
  <autoFilter ref="A5:AA35"/>
  <tableColumns count="27">
    <tableColumn id="1" name="Mitgliedstaat" dataDxfId="31"/>
    <tableColumn id="2" name="Einheit " dataDxfId="30"/>
    <tableColumn id="3" name="Fußnote" dataDxfId="29"/>
    <tableColumn id="4" name="Getreide" dataDxfId="28"/>
    <tableColumn id="5" name=" Reis" dataDxfId="27"/>
    <tableColumn id="6" name="Zucker" dataDxfId="26"/>
    <tableColumn id="7" name="Olivenöl" dataDxfId="25"/>
    <tableColumn id="8" name="Textilpflanzen" dataDxfId="24"/>
    <tableColumn id="9" name="Obst und Gemüse" dataDxfId="23"/>
    <tableColumn id="10" name="Wein" dataDxfId="22"/>
    <tableColumn id="11" name="Andere pflanzliche_x000a_ Erzeunisse" dataDxfId="21"/>
    <tableColumn id="27" name="Erstattung bei nicht unter Anhang I fallende Erzeugnisse" dataDxfId="20"/>
    <tableColumn id="12" name="Milch und _x000a_Milcherzeugnisse" dataDxfId="19"/>
    <tableColumn id="13" name=" Rindfleisch" dataDxfId="18"/>
    <tableColumn id="14" name=" Schaf- und _x000a_Ziegenfleisch" dataDxfId="17"/>
    <tableColumn id="15" name=" Schweinefleisch,_x000a_ Eier und Geflügel, Bienen" dataDxfId="16"/>
    <tableColumn id="30" name="Fisch" dataDxfId="15"/>
    <tableColumn id="16" name="Nahrungsmittelprogramme" dataDxfId="14"/>
    <tableColumn id="17" name="Kontrolle, Betrugsbekämpfung  und Rechnungsabschlusseinnahmen" dataDxfId="13"/>
    <tableColumn id="19" name="Werbung und_x000a_ Absatzförderung" dataDxfId="12"/>
    <tableColumn id="20" name="Veterinär- und Phytosanitär" dataDxfId="11"/>
    <tableColumn id="31" name="Entkoppelte Direkt-beihilfe" dataDxfId="10"/>
    <tableColumn id="21" name="Andere Direktbeihilfen" dataDxfId="9"/>
    <tableColumn id="29" name="Zusätzlicher Beihilfe-betrag" dataDxfId="8"/>
    <tableColumn id="23" name="Marktordnungsausgaben _x000a_insgesamt " dataDxfId="7"/>
    <tableColumn id="24" name="Ländliche Entwicklung" dataDxfId="6"/>
    <tableColumn id="25" name="Abteilung Garantie insgesamt" dataDxfId="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3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T65517"/>
  <sheetViews>
    <sheetView tabSelected="1" zoomScaleNormal="100" workbookViewId="0"/>
  </sheetViews>
  <sheetFormatPr baseColWidth="10" defaultColWidth="11.42578125" defaultRowHeight="16.5"/>
  <cols>
    <col min="1" max="1" width="16.7109375" style="9" customWidth="1"/>
    <col min="2" max="2" width="12.5703125" style="9" bestFit="1" customWidth="1"/>
    <col min="3" max="3" width="11.42578125" style="9" bestFit="1" customWidth="1"/>
    <col min="4" max="4" width="7.28515625" style="9" customWidth="1"/>
    <col min="5" max="5" width="6.28515625" style="9" bestFit="1" customWidth="1"/>
    <col min="6" max="6" width="8.7109375" style="9" bestFit="1" customWidth="1"/>
    <col min="7" max="7" width="5.7109375" style="9" customWidth="1"/>
    <col min="8" max="8" width="5.7109375" style="9" bestFit="1" customWidth="1"/>
    <col min="9" max="9" width="6.5703125" style="9" bestFit="1" customWidth="1"/>
    <col min="10" max="10" width="6.7109375" style="9" bestFit="1" customWidth="1"/>
    <col min="11" max="11" width="10.42578125" style="9" customWidth="1"/>
    <col min="12" max="12" width="12.42578125" style="9" customWidth="1"/>
    <col min="13" max="13" width="15.5703125" style="9" bestFit="1" customWidth="1"/>
    <col min="14" max="14" width="20.7109375" style="9" customWidth="1"/>
    <col min="15" max="15" width="7.7109375" style="9" bestFit="1" customWidth="1"/>
    <col min="16" max="16" width="6.5703125" style="9" bestFit="1" customWidth="1"/>
    <col min="17" max="17" width="7.28515625" style="9" bestFit="1" customWidth="1"/>
    <col min="18" max="18" width="6.7109375" style="9" customWidth="1"/>
    <col min="19" max="19" width="7.7109375" style="9" bestFit="1" customWidth="1"/>
    <col min="20" max="20" width="6.7109375" style="9" customWidth="1"/>
    <col min="21" max="21" width="9.42578125" style="9" bestFit="1" customWidth="1"/>
    <col min="22" max="22" width="11.7109375" style="9" bestFit="1" customWidth="1"/>
    <col min="23" max="23" width="10.5703125" style="9" bestFit="1" customWidth="1"/>
    <col min="24" max="24" width="19.28515625" style="9" bestFit="1" customWidth="1"/>
    <col min="25" max="25" width="15.28515625" style="28" bestFit="1" customWidth="1"/>
    <col min="26" max="26" width="13.7109375" style="9" bestFit="1" customWidth="1"/>
    <col min="27" max="27" width="10.42578125" style="9" bestFit="1" customWidth="1"/>
    <col min="28" max="28" width="11.7109375" style="9" bestFit="1" customWidth="1"/>
    <col min="29" max="29" width="11.5703125" style="9" bestFit="1" customWidth="1"/>
    <col min="30" max="30" width="12.42578125" style="9" customWidth="1"/>
    <col min="31" max="31" width="12.7109375" style="9" customWidth="1"/>
    <col min="32" max="32" width="11.42578125" style="9"/>
    <col min="33" max="33" width="11" style="9" bestFit="1" customWidth="1"/>
    <col min="34" max="34" width="13.5703125" style="9" customWidth="1"/>
    <col min="35" max="35" width="12.42578125" style="9" customWidth="1"/>
    <col min="36" max="37" width="8.42578125" style="9" bestFit="1" customWidth="1"/>
    <col min="38" max="38" width="11.42578125" style="9"/>
    <col min="39" max="39" width="13.28515625" style="9" customWidth="1"/>
    <col min="40" max="40" width="11.42578125" style="9"/>
    <col min="41" max="41" width="12.42578125" style="9" customWidth="1"/>
    <col min="42" max="43" width="11.42578125" style="9"/>
    <col min="44" max="44" width="12.28515625" style="9" bestFit="1" customWidth="1"/>
    <col min="45" max="16384" width="11.42578125" style="9"/>
  </cols>
  <sheetData>
    <row r="1" spans="1:46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6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</row>
    <row r="2" spans="1:46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6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</row>
    <row r="3" spans="1:46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6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</row>
    <row r="4" spans="1:46" ht="17.25">
      <c r="A4" s="20">
        <v>2024</v>
      </c>
      <c r="B4" s="17"/>
      <c r="C4" s="17"/>
      <c r="D4" s="18"/>
      <c r="E4" s="18"/>
      <c r="F4" s="18"/>
      <c r="G4" s="18"/>
      <c r="H4" s="18"/>
      <c r="I4" s="18"/>
      <c r="J4" s="18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6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</row>
    <row r="5" spans="1:46" s="87" customFormat="1" ht="96.75" customHeight="1">
      <c r="A5" s="88" t="s">
        <v>10</v>
      </c>
      <c r="B5" s="43" t="s">
        <v>49</v>
      </c>
      <c r="C5" s="44" t="s">
        <v>141</v>
      </c>
      <c r="D5" s="46" t="s">
        <v>143</v>
      </c>
      <c r="E5" s="44" t="s">
        <v>128</v>
      </c>
      <c r="F5" s="44" t="s">
        <v>165</v>
      </c>
      <c r="G5" s="44" t="s">
        <v>2</v>
      </c>
      <c r="H5" s="44" t="s">
        <v>110</v>
      </c>
      <c r="I5" s="44" t="s">
        <v>58</v>
      </c>
      <c r="J5" s="44" t="s">
        <v>144</v>
      </c>
      <c r="K5" s="46" t="s">
        <v>149</v>
      </c>
      <c r="L5" s="94" t="s">
        <v>145</v>
      </c>
      <c r="M5" s="88" t="s">
        <v>146</v>
      </c>
      <c r="N5" s="94" t="s">
        <v>147</v>
      </c>
      <c r="O5" s="88" t="s">
        <v>127</v>
      </c>
      <c r="P5" s="88" t="s">
        <v>168</v>
      </c>
      <c r="Q5" s="95" t="s">
        <v>11</v>
      </c>
      <c r="R5" s="94" t="s">
        <v>148</v>
      </c>
      <c r="S5" s="95" t="s">
        <v>172</v>
      </c>
      <c r="T5" s="98" t="s">
        <v>169</v>
      </c>
      <c r="U5" s="88" t="s">
        <v>170</v>
      </c>
      <c r="V5" s="99" t="s">
        <v>150</v>
      </c>
      <c r="W5" s="88" t="s">
        <v>151</v>
      </c>
      <c r="X5" s="98" t="s">
        <v>152</v>
      </c>
      <c r="Y5" s="95" t="s">
        <v>153</v>
      </c>
      <c r="Z5" s="95" t="s">
        <v>154</v>
      </c>
      <c r="AA5" s="98" t="s">
        <v>155</v>
      </c>
      <c r="AB5" s="95" t="s">
        <v>156</v>
      </c>
      <c r="AC5" s="100" t="s">
        <v>157</v>
      </c>
      <c r="AD5" s="95" t="s">
        <v>158</v>
      </c>
      <c r="AE5" s="98" t="s">
        <v>171</v>
      </c>
      <c r="AF5" s="95" t="s">
        <v>166</v>
      </c>
      <c r="AG5" s="95" t="s">
        <v>159</v>
      </c>
      <c r="AH5" s="95" t="s">
        <v>160</v>
      </c>
      <c r="AI5" s="98" t="s">
        <v>161</v>
      </c>
      <c r="AJ5" s="94" t="s">
        <v>130</v>
      </c>
      <c r="AK5" s="95" t="s">
        <v>131</v>
      </c>
      <c r="AL5" s="95" t="s">
        <v>124</v>
      </c>
      <c r="AM5" s="95" t="s">
        <v>162</v>
      </c>
      <c r="AN5" s="95" t="s">
        <v>136</v>
      </c>
      <c r="AO5" s="100" t="s">
        <v>163</v>
      </c>
      <c r="AP5" s="95" t="s">
        <v>164</v>
      </c>
      <c r="AQ5" s="95" t="s">
        <v>138</v>
      </c>
      <c r="AR5" s="105" t="s">
        <v>139</v>
      </c>
    </row>
    <row r="6" spans="1:46" s="79" customFormat="1" ht="16.5" customHeight="1">
      <c r="A6" s="16" t="s">
        <v>21</v>
      </c>
      <c r="B6" s="106" t="s">
        <v>56</v>
      </c>
      <c r="C6" s="89" t="s">
        <v>7</v>
      </c>
      <c r="D6" s="89">
        <v>3.912118</v>
      </c>
      <c r="E6" s="89">
        <v>73.867481920000003</v>
      </c>
      <c r="F6" s="89">
        <v>0.38054353000000002</v>
      </c>
      <c r="G6" s="89" t="s">
        <v>7</v>
      </c>
      <c r="H6" s="89" t="s">
        <v>7</v>
      </c>
      <c r="I6" s="89" t="s">
        <v>7</v>
      </c>
      <c r="J6" s="89" t="s">
        <v>7</v>
      </c>
      <c r="K6" s="89">
        <v>74.24802545</v>
      </c>
      <c r="L6" s="89" t="s">
        <v>7</v>
      </c>
      <c r="M6" s="89">
        <v>1.8299803800000001</v>
      </c>
      <c r="N6" s="89" t="s">
        <v>7</v>
      </c>
      <c r="O6" s="89">
        <v>5.0229081500000001</v>
      </c>
      <c r="P6" s="89" t="s">
        <v>7</v>
      </c>
      <c r="Q6" s="89">
        <v>1.9319787100000001</v>
      </c>
      <c r="R6" s="89" t="s">
        <v>7</v>
      </c>
      <c r="S6" s="89" t="s">
        <v>7</v>
      </c>
      <c r="T6" s="68" t="s">
        <v>7</v>
      </c>
      <c r="U6" s="68" t="s">
        <v>7</v>
      </c>
      <c r="V6" s="2">
        <v>8.7848672400000005</v>
      </c>
      <c r="W6" s="89">
        <v>199.16352497</v>
      </c>
      <c r="X6" s="89">
        <v>75.224467390000001</v>
      </c>
      <c r="Y6" s="89">
        <v>14.84095874</v>
      </c>
      <c r="Z6" s="89">
        <v>111.2926293</v>
      </c>
      <c r="AA6" s="89">
        <v>69.677492819999998</v>
      </c>
      <c r="AB6" s="68" t="s">
        <v>7</v>
      </c>
      <c r="AC6" s="71">
        <v>470.19907322</v>
      </c>
      <c r="AD6" s="68" t="s">
        <v>7</v>
      </c>
      <c r="AE6" s="68" t="s">
        <v>7</v>
      </c>
      <c r="AF6" s="89">
        <v>6.9199300000000004E-3</v>
      </c>
      <c r="AG6" s="52">
        <v>8.40756E-2</v>
      </c>
      <c r="AH6" s="52">
        <v>9.5329209999999998E-2</v>
      </c>
      <c r="AI6" s="68" t="s">
        <v>7</v>
      </c>
      <c r="AJ6" s="52">
        <v>1.3560259999999999E-2</v>
      </c>
      <c r="AK6" s="68" t="s">
        <v>7</v>
      </c>
      <c r="AL6" s="89">
        <v>0.10251454</v>
      </c>
      <c r="AM6" s="89" t="s">
        <v>7</v>
      </c>
      <c r="AN6" s="89" t="s">
        <v>7</v>
      </c>
      <c r="AO6" s="71">
        <v>0.30239954000000002</v>
      </c>
      <c r="AP6" s="68" t="s">
        <v>7</v>
      </c>
      <c r="AQ6" s="89">
        <v>-8.4513399999999999E-3</v>
      </c>
      <c r="AR6" s="71">
        <v>557.43803210999999</v>
      </c>
      <c r="AT6" s="91"/>
    </row>
    <row r="7" spans="1:46" s="79" customFormat="1" ht="16.5" customHeight="1">
      <c r="A7" s="16" t="s">
        <v>22</v>
      </c>
      <c r="B7" s="106" t="s">
        <v>56</v>
      </c>
      <c r="C7" s="89" t="s">
        <v>7</v>
      </c>
      <c r="D7" s="89">
        <v>9.7671499500000003</v>
      </c>
      <c r="E7" s="89">
        <v>4.7983169999999999E-2</v>
      </c>
      <c r="F7" s="89">
        <v>1.92195158</v>
      </c>
      <c r="G7" s="89">
        <v>11.48592706</v>
      </c>
      <c r="H7" s="89" t="s">
        <v>7</v>
      </c>
      <c r="I7" s="89" t="s">
        <v>7</v>
      </c>
      <c r="J7" s="89" t="s">
        <v>7</v>
      </c>
      <c r="K7" s="89">
        <v>13.45586181</v>
      </c>
      <c r="L7" s="89" t="s">
        <v>7</v>
      </c>
      <c r="M7" s="89" t="s">
        <v>7</v>
      </c>
      <c r="N7" s="89" t="s">
        <v>7</v>
      </c>
      <c r="O7" s="89">
        <v>3.3177340399999999</v>
      </c>
      <c r="P7" s="89" t="s">
        <v>7</v>
      </c>
      <c r="Q7" s="89">
        <v>5.6509660000000003E-2</v>
      </c>
      <c r="R7" s="89">
        <v>4.4058691400000001</v>
      </c>
      <c r="S7" s="89" t="s">
        <v>7</v>
      </c>
      <c r="T7" s="68" t="s">
        <v>7</v>
      </c>
      <c r="U7" s="68" t="s">
        <v>7</v>
      </c>
      <c r="V7" s="2">
        <v>7.7801128400000001</v>
      </c>
      <c r="W7" s="89">
        <v>382.15756363000003</v>
      </c>
      <c r="X7" s="89">
        <v>83.969580140000005</v>
      </c>
      <c r="Y7" s="89">
        <v>7.5203133400000004</v>
      </c>
      <c r="Z7" s="89">
        <v>212.16244055000001</v>
      </c>
      <c r="AA7" s="89">
        <v>114.66977236</v>
      </c>
      <c r="AB7" s="89">
        <v>0.95505006999999997</v>
      </c>
      <c r="AC7" s="71">
        <v>801.43472009000004</v>
      </c>
      <c r="AD7" s="68" t="s">
        <v>7</v>
      </c>
      <c r="AE7" s="89">
        <v>0.45862195</v>
      </c>
      <c r="AF7" s="89">
        <v>5.074973E-2</v>
      </c>
      <c r="AG7" s="68" t="s">
        <v>7</v>
      </c>
      <c r="AH7" s="52">
        <v>0.44766510999999998</v>
      </c>
      <c r="AI7" s="68" t="s">
        <v>7</v>
      </c>
      <c r="AJ7" s="52">
        <v>3.3596E-4</v>
      </c>
      <c r="AK7" s="52">
        <v>3.060881E-2</v>
      </c>
      <c r="AL7" s="89">
        <v>0.17693450999999999</v>
      </c>
      <c r="AM7" s="89">
        <v>9.9999000000000008E-4</v>
      </c>
      <c r="AN7" s="89" t="s">
        <v>7</v>
      </c>
      <c r="AO7" s="71">
        <v>1.16591606</v>
      </c>
      <c r="AP7" s="68" t="s">
        <v>7</v>
      </c>
      <c r="AQ7" s="68" t="s">
        <v>7</v>
      </c>
      <c r="AR7" s="71">
        <v>833.60376074999999</v>
      </c>
      <c r="AT7" s="91"/>
    </row>
    <row r="8" spans="1:46" s="79" customFormat="1" ht="16.5" customHeight="1">
      <c r="A8" s="16" t="s">
        <v>23</v>
      </c>
      <c r="B8" s="106" t="s">
        <v>56</v>
      </c>
      <c r="C8" s="89" t="s">
        <v>7</v>
      </c>
      <c r="D8" s="89">
        <v>6.8621378599999998</v>
      </c>
      <c r="E8" s="89" t="s">
        <v>7</v>
      </c>
      <c r="F8" s="89">
        <v>1.7757744600000001</v>
      </c>
      <c r="G8" s="89">
        <v>2.6287034</v>
      </c>
      <c r="H8" s="89" t="s">
        <v>7</v>
      </c>
      <c r="I8" s="89" t="s">
        <v>7</v>
      </c>
      <c r="J8" s="89">
        <v>1.63956755</v>
      </c>
      <c r="K8" s="89">
        <v>6.0440454099999998</v>
      </c>
      <c r="L8" s="89" t="s">
        <v>7</v>
      </c>
      <c r="M8" s="89">
        <v>0.13738865</v>
      </c>
      <c r="N8" s="89" t="s">
        <v>7</v>
      </c>
      <c r="O8" s="89">
        <v>6.5001829100000004</v>
      </c>
      <c r="P8" s="89" t="s">
        <v>7</v>
      </c>
      <c r="Q8" s="89">
        <v>6.9792141699999997</v>
      </c>
      <c r="R8" s="89">
        <v>2.32528427</v>
      </c>
      <c r="S8" s="89" t="s">
        <v>7</v>
      </c>
      <c r="T8" s="68" t="s">
        <v>7</v>
      </c>
      <c r="U8" s="68" t="s">
        <v>7</v>
      </c>
      <c r="V8" s="2">
        <v>15.942069999999999</v>
      </c>
      <c r="W8" s="89">
        <v>256.28875675</v>
      </c>
      <c r="X8" s="89">
        <v>186.86798091</v>
      </c>
      <c r="Y8" s="89">
        <v>5.5134040899999999</v>
      </c>
      <c r="Z8" s="89">
        <v>243.52323336000001</v>
      </c>
      <c r="AA8" s="89">
        <v>122.68884009999999</v>
      </c>
      <c r="AB8" s="68" t="s">
        <v>7</v>
      </c>
      <c r="AC8" s="71">
        <v>814.88221521000003</v>
      </c>
      <c r="AD8" s="68" t="s">
        <v>7</v>
      </c>
      <c r="AE8" s="89">
        <v>0.13191817</v>
      </c>
      <c r="AF8" s="68" t="s">
        <v>7</v>
      </c>
      <c r="AG8" s="68" t="s">
        <v>7</v>
      </c>
      <c r="AH8" s="52">
        <v>0.17171728999999999</v>
      </c>
      <c r="AI8" s="68" t="s">
        <v>7</v>
      </c>
      <c r="AJ8" s="52">
        <v>2.8798299999999999E-3</v>
      </c>
      <c r="AK8" s="52" t="s">
        <v>7</v>
      </c>
      <c r="AL8" s="89">
        <v>2.0288130000000001E-2</v>
      </c>
      <c r="AM8" s="89" t="s">
        <v>7</v>
      </c>
      <c r="AN8" s="89">
        <v>17.90646868</v>
      </c>
      <c r="AO8" s="71">
        <v>0.32680342000000001</v>
      </c>
      <c r="AP8" s="89">
        <v>17.90646868</v>
      </c>
      <c r="AQ8" s="68" t="s">
        <v>7</v>
      </c>
      <c r="AR8" s="71">
        <v>861.96374058000004</v>
      </c>
      <c r="AT8" s="91"/>
    </row>
    <row r="9" spans="1:46" s="79" customFormat="1">
      <c r="A9" s="16" t="s">
        <v>24</v>
      </c>
      <c r="B9" s="106" t="s">
        <v>56</v>
      </c>
      <c r="C9" s="89" t="s">
        <v>7</v>
      </c>
      <c r="D9" s="89">
        <v>6.32646117</v>
      </c>
      <c r="E9" s="89">
        <v>9.1027733400000006</v>
      </c>
      <c r="F9" s="89">
        <v>0.24749637999999999</v>
      </c>
      <c r="G9" s="89" t="s">
        <v>7</v>
      </c>
      <c r="H9" s="89" t="s">
        <v>7</v>
      </c>
      <c r="I9" s="89" t="s">
        <v>7</v>
      </c>
      <c r="J9" s="89" t="s">
        <v>7</v>
      </c>
      <c r="K9" s="89">
        <v>9.35026972</v>
      </c>
      <c r="L9" s="89" t="s">
        <v>7</v>
      </c>
      <c r="M9" s="89">
        <v>3.3905604899999999</v>
      </c>
      <c r="N9" s="89" t="s">
        <v>7</v>
      </c>
      <c r="O9" s="89">
        <v>1.8320852999999999</v>
      </c>
      <c r="P9" s="89" t="s">
        <v>7</v>
      </c>
      <c r="Q9" s="89" t="s">
        <v>7</v>
      </c>
      <c r="R9" s="89" t="s">
        <v>7</v>
      </c>
      <c r="S9" s="89" t="s">
        <v>7</v>
      </c>
      <c r="T9" s="68" t="s">
        <v>7</v>
      </c>
      <c r="U9" s="68" t="s">
        <v>7</v>
      </c>
      <c r="V9" s="2">
        <v>5.2226457899999996</v>
      </c>
      <c r="W9" s="89">
        <v>684.44873457000006</v>
      </c>
      <c r="X9" s="68" t="s">
        <v>7</v>
      </c>
      <c r="Y9" s="68" t="s">
        <v>7</v>
      </c>
      <c r="Z9" s="89">
        <v>73.167239330000001</v>
      </c>
      <c r="AA9" s="89">
        <v>46.868189809999997</v>
      </c>
      <c r="AB9" s="68" t="s">
        <v>7</v>
      </c>
      <c r="AC9" s="71">
        <v>804.48416370999996</v>
      </c>
      <c r="AD9" s="68" t="s">
        <v>7</v>
      </c>
      <c r="AE9" s="68" t="s">
        <v>7</v>
      </c>
      <c r="AF9" s="68" t="s">
        <v>7</v>
      </c>
      <c r="AG9" s="89">
        <v>3.1183405799999999</v>
      </c>
      <c r="AH9" s="52">
        <v>1.4892281000000001</v>
      </c>
      <c r="AI9" s="52">
        <v>-1.1768789999999999E-2</v>
      </c>
      <c r="AJ9" s="52">
        <v>-0.60210275999999996</v>
      </c>
      <c r="AK9" s="52" t="s">
        <v>7</v>
      </c>
      <c r="AL9" s="89">
        <v>-7.0392999999999996E-4</v>
      </c>
      <c r="AM9" s="68" t="s">
        <v>7</v>
      </c>
      <c r="AN9" s="68" t="s">
        <v>7</v>
      </c>
      <c r="AO9" s="71">
        <v>3.9929931999999999</v>
      </c>
      <c r="AP9" s="68" t="s">
        <v>7</v>
      </c>
      <c r="AQ9" s="89">
        <v>4.8190899999999998E-3</v>
      </c>
      <c r="AR9" s="71">
        <v>829.38135267999996</v>
      </c>
      <c r="AT9" s="91"/>
    </row>
    <row r="10" spans="1:46" s="79" customFormat="1">
      <c r="A10" s="25" t="s">
        <v>25</v>
      </c>
      <c r="B10" s="107" t="s">
        <v>56</v>
      </c>
      <c r="C10" s="68" t="s">
        <v>7</v>
      </c>
      <c r="D10" s="89">
        <v>33.344476219999997</v>
      </c>
      <c r="E10" s="89">
        <v>5.27226689</v>
      </c>
      <c r="F10" s="89">
        <v>1.8207390699999999</v>
      </c>
      <c r="G10" s="89">
        <v>12.46499545</v>
      </c>
      <c r="H10" s="89">
        <v>2.1880000000000002</v>
      </c>
      <c r="I10" s="89" t="s">
        <v>7</v>
      </c>
      <c r="J10" s="89" t="s">
        <v>7</v>
      </c>
      <c r="K10" s="89">
        <v>21.746001410000002</v>
      </c>
      <c r="L10" s="89" t="s">
        <v>7</v>
      </c>
      <c r="M10" s="89">
        <v>0.41585018000000001</v>
      </c>
      <c r="N10" s="89" t="s">
        <v>7</v>
      </c>
      <c r="O10" s="89">
        <v>29.27562352</v>
      </c>
      <c r="P10" s="89" t="s">
        <v>7</v>
      </c>
      <c r="Q10" s="89">
        <v>49.232536439999997</v>
      </c>
      <c r="R10" s="89">
        <v>18.88253928</v>
      </c>
      <c r="S10" s="89">
        <v>8.4389300000000007E-3</v>
      </c>
      <c r="T10" s="68" t="s">
        <v>7</v>
      </c>
      <c r="U10" s="68" t="s">
        <v>7</v>
      </c>
      <c r="V10" s="2">
        <v>97.814988349999993</v>
      </c>
      <c r="W10" s="89">
        <v>2839.8178063</v>
      </c>
      <c r="X10" s="89">
        <v>562.43573226000001</v>
      </c>
      <c r="Y10" s="89">
        <v>154.21543413000001</v>
      </c>
      <c r="Z10" s="89">
        <v>711.85201271000005</v>
      </c>
      <c r="AA10" s="89">
        <v>80.059676429999996</v>
      </c>
      <c r="AB10" s="68" t="s">
        <v>7</v>
      </c>
      <c r="AC10" s="71">
        <v>4348.3806618299996</v>
      </c>
      <c r="AD10" s="68" t="s">
        <v>7</v>
      </c>
      <c r="AE10" s="68" t="s">
        <v>7</v>
      </c>
      <c r="AF10" s="89">
        <v>2.9385439999999999E-2</v>
      </c>
      <c r="AG10" s="89">
        <v>0.23588559000000001</v>
      </c>
      <c r="AH10" s="52">
        <v>0.11849123</v>
      </c>
      <c r="AI10" s="68" t="s">
        <v>7</v>
      </c>
      <c r="AJ10" s="52">
        <v>-6.0364399999999997E-3</v>
      </c>
      <c r="AK10" s="52" t="s">
        <v>7</v>
      </c>
      <c r="AL10" s="68" t="s">
        <v>7</v>
      </c>
      <c r="AM10" s="89">
        <v>-6.7500000000000001E-5</v>
      </c>
      <c r="AN10" s="89">
        <v>1.226381E-2</v>
      </c>
      <c r="AO10" s="71">
        <v>0.37765831999999999</v>
      </c>
      <c r="AP10" s="89">
        <v>1.226381E-2</v>
      </c>
      <c r="AQ10" s="89">
        <v>0.11712077999999999</v>
      </c>
      <c r="AR10" s="71">
        <v>4501.7931707199996</v>
      </c>
      <c r="AT10" s="91"/>
    </row>
    <row r="11" spans="1:46" s="79" customFormat="1">
      <c r="A11" s="16" t="s">
        <v>26</v>
      </c>
      <c r="B11" s="106" t="s">
        <v>56</v>
      </c>
      <c r="C11" s="89" t="s">
        <v>7</v>
      </c>
      <c r="D11" s="89">
        <v>1.7205296000000001</v>
      </c>
      <c r="E11" s="89" t="s">
        <v>7</v>
      </c>
      <c r="F11" s="89">
        <v>0.13919756999999999</v>
      </c>
      <c r="G11" s="89" t="s">
        <v>7</v>
      </c>
      <c r="H11" s="89" t="s">
        <v>7</v>
      </c>
      <c r="I11" s="89" t="s">
        <v>7</v>
      </c>
      <c r="J11" s="89" t="s">
        <v>7</v>
      </c>
      <c r="K11" s="89">
        <v>0.13919756999999999</v>
      </c>
      <c r="L11" s="89" t="s">
        <v>7</v>
      </c>
      <c r="M11" s="89" t="s">
        <v>7</v>
      </c>
      <c r="N11" s="89" t="s">
        <v>7</v>
      </c>
      <c r="O11" s="89">
        <v>1.1714064</v>
      </c>
      <c r="P11" s="89" t="s">
        <v>7</v>
      </c>
      <c r="Q11" s="89"/>
      <c r="R11" s="68" t="s">
        <v>7</v>
      </c>
      <c r="S11" s="89" t="s">
        <v>7</v>
      </c>
      <c r="T11" s="89" t="s">
        <v>7</v>
      </c>
      <c r="U11" s="89" t="s">
        <v>7</v>
      </c>
      <c r="V11" s="2">
        <v>1.1714064</v>
      </c>
      <c r="W11" s="89">
        <v>105.09257615</v>
      </c>
      <c r="X11" s="89">
        <v>9.7441865199999995</v>
      </c>
      <c r="Y11" s="89">
        <v>1.73461741</v>
      </c>
      <c r="Z11" s="89">
        <v>51.610292389999998</v>
      </c>
      <c r="AA11" s="89">
        <v>25.31778383</v>
      </c>
      <c r="AB11" s="68" t="s">
        <v>7</v>
      </c>
      <c r="AC11" s="71">
        <v>193.49945629999999</v>
      </c>
      <c r="AD11" s="68" t="s">
        <v>7</v>
      </c>
      <c r="AE11" s="89">
        <v>2.1512219999999999E-2</v>
      </c>
      <c r="AF11" s="68" t="s">
        <v>7</v>
      </c>
      <c r="AG11" s="68" t="s">
        <v>7</v>
      </c>
      <c r="AH11" s="52">
        <v>5.7941700000000004E-3</v>
      </c>
      <c r="AI11" s="68" t="s">
        <v>7</v>
      </c>
      <c r="AJ11" s="52" t="s">
        <v>7</v>
      </c>
      <c r="AK11" s="52" t="s">
        <v>7</v>
      </c>
      <c r="AL11" s="68" t="s">
        <v>7</v>
      </c>
      <c r="AM11" s="89" t="s">
        <v>7</v>
      </c>
      <c r="AN11" s="89">
        <v>7.5335699999999998E-3</v>
      </c>
      <c r="AO11" s="71">
        <v>2.730639E-2</v>
      </c>
      <c r="AP11" s="89">
        <v>7.5335699999999998E-3</v>
      </c>
      <c r="AQ11" s="68" t="s">
        <v>7</v>
      </c>
      <c r="AR11" s="71">
        <v>196.56542983</v>
      </c>
      <c r="AT11" s="91"/>
    </row>
    <row r="12" spans="1:46" s="79" customFormat="1">
      <c r="A12" s="16" t="s">
        <v>27</v>
      </c>
      <c r="B12" s="106" t="s">
        <v>56</v>
      </c>
      <c r="C12" s="89" t="s">
        <v>7</v>
      </c>
      <c r="D12" s="89">
        <v>9.4291701499999991</v>
      </c>
      <c r="E12" s="89">
        <v>7.2643535799999999</v>
      </c>
      <c r="F12" s="89">
        <v>2.8008199999999999E-3</v>
      </c>
      <c r="G12" s="89" t="s">
        <v>7</v>
      </c>
      <c r="H12" s="89" t="s">
        <v>7</v>
      </c>
      <c r="I12" s="89" t="s">
        <v>7</v>
      </c>
      <c r="J12" s="89" t="s">
        <v>7</v>
      </c>
      <c r="K12" s="89">
        <v>7.2671543999999999</v>
      </c>
      <c r="L12" s="89" t="s">
        <v>7</v>
      </c>
      <c r="M12" s="89">
        <v>3.2692929899999998</v>
      </c>
      <c r="N12" s="89" t="s">
        <v>7</v>
      </c>
      <c r="O12" s="89">
        <v>3.7198120700000001</v>
      </c>
      <c r="P12" s="89" t="s">
        <v>7</v>
      </c>
      <c r="Q12" s="89">
        <v>3.1102243399999998</v>
      </c>
      <c r="R12" s="68" t="s">
        <v>7</v>
      </c>
      <c r="S12" s="89" t="s">
        <v>7</v>
      </c>
      <c r="T12" s="89" t="s">
        <v>7</v>
      </c>
      <c r="U12" s="89" t="s">
        <v>7</v>
      </c>
      <c r="V12" s="2">
        <v>10.0993294</v>
      </c>
      <c r="W12" s="89">
        <v>682.82029050999995</v>
      </c>
      <c r="X12" s="89">
        <v>120.89120515</v>
      </c>
      <c r="Y12" s="89">
        <v>38.269689929999998</v>
      </c>
      <c r="Z12" s="89">
        <v>309.21346645</v>
      </c>
      <c r="AA12" s="89">
        <v>7</v>
      </c>
      <c r="AB12" s="68" t="s">
        <v>7</v>
      </c>
      <c r="AC12" s="71">
        <v>1158.1946520399999</v>
      </c>
      <c r="AD12" s="68" t="s">
        <v>7</v>
      </c>
      <c r="AE12" s="68" t="s">
        <v>7</v>
      </c>
      <c r="AF12" s="68" t="s">
        <v>7</v>
      </c>
      <c r="AG12" s="89">
        <v>4.9261435599999999</v>
      </c>
      <c r="AH12" s="52">
        <v>2.1774268299999999</v>
      </c>
      <c r="AI12" s="68" t="s">
        <v>7</v>
      </c>
      <c r="AJ12" s="52">
        <v>9.1336039999999993E-2</v>
      </c>
      <c r="AK12" s="52" t="s">
        <v>7</v>
      </c>
      <c r="AL12" s="89">
        <v>1.9904890000000001E-2</v>
      </c>
      <c r="AM12" s="89" t="s">
        <v>7</v>
      </c>
      <c r="AN12" s="89">
        <v>0.96356726999999998</v>
      </c>
      <c r="AO12" s="71">
        <v>7.2148113199999999</v>
      </c>
      <c r="AP12" s="89">
        <v>0.96356726999999998</v>
      </c>
      <c r="AQ12" s="89">
        <v>5.6857249999999998E-2</v>
      </c>
      <c r="AR12" s="71">
        <v>1193.2255418300001</v>
      </c>
      <c r="AT12" s="91"/>
    </row>
    <row r="13" spans="1:46" s="79" customFormat="1">
      <c r="A13" s="16" t="s">
        <v>28</v>
      </c>
      <c r="B13" s="106" t="s">
        <v>56</v>
      </c>
      <c r="C13" s="89" t="s">
        <v>7</v>
      </c>
      <c r="D13" s="89">
        <v>58.357027960000003</v>
      </c>
      <c r="E13" s="89" t="s">
        <v>7</v>
      </c>
      <c r="F13" s="89">
        <v>6.0066742099999999</v>
      </c>
      <c r="G13" s="89">
        <v>13.219813909999999</v>
      </c>
      <c r="H13" s="89" t="s">
        <v>7</v>
      </c>
      <c r="I13" s="89">
        <v>3.8960326099999998</v>
      </c>
      <c r="J13" s="89" t="s">
        <v>7</v>
      </c>
      <c r="K13" s="89">
        <v>23.122520730000002</v>
      </c>
      <c r="L13" s="89">
        <v>6.4996942300000002</v>
      </c>
      <c r="M13" s="89">
        <v>8.4002552099999992</v>
      </c>
      <c r="N13" s="89" t="s">
        <v>7</v>
      </c>
      <c r="O13" s="89">
        <v>0.23855546999999999</v>
      </c>
      <c r="P13" s="89" t="s">
        <v>7</v>
      </c>
      <c r="Q13" s="89">
        <v>11.452583669999999</v>
      </c>
      <c r="R13" s="89">
        <v>9.496947E-2</v>
      </c>
      <c r="S13" s="89">
        <v>2.9600999999999998E-4</v>
      </c>
      <c r="T13" s="89" t="s">
        <v>7</v>
      </c>
      <c r="U13" s="89" t="s">
        <v>7</v>
      </c>
      <c r="V13" s="2">
        <v>26.686354059999999</v>
      </c>
      <c r="W13" s="89">
        <v>774.09108375000005</v>
      </c>
      <c r="X13" s="89">
        <v>181.42661602999999</v>
      </c>
      <c r="Y13" s="89">
        <v>27.263161319999998</v>
      </c>
      <c r="Z13" s="89">
        <v>436.97033439</v>
      </c>
      <c r="AA13" s="89">
        <v>217.33125250000001</v>
      </c>
      <c r="AB13" s="89">
        <v>164.71257151</v>
      </c>
      <c r="AC13" s="71">
        <v>1801.7950195000001</v>
      </c>
      <c r="AD13" s="89">
        <v>16.015805239999999</v>
      </c>
      <c r="AE13" s="89">
        <v>0</v>
      </c>
      <c r="AF13" s="68" t="s">
        <v>7</v>
      </c>
      <c r="AG13" s="89">
        <v>0.72205962000000001</v>
      </c>
      <c r="AH13" s="52">
        <v>-4.8861500000000002E-2</v>
      </c>
      <c r="AI13" s="68" t="s">
        <v>7</v>
      </c>
      <c r="AJ13" s="52">
        <v>-6.1643799999999997E-3</v>
      </c>
      <c r="AK13" s="52">
        <v>-7.1991399999999997E-3</v>
      </c>
      <c r="AL13" s="89">
        <v>-8.0608299999999997E-3</v>
      </c>
      <c r="AM13" s="89">
        <v>-2.1123670000000001E-2</v>
      </c>
      <c r="AN13" s="68" t="s">
        <v>7</v>
      </c>
      <c r="AO13" s="71">
        <v>16.646455339999999</v>
      </c>
      <c r="AP13" s="68" t="s">
        <v>7</v>
      </c>
      <c r="AQ13" s="68" t="s">
        <v>7</v>
      </c>
      <c r="AR13" s="71">
        <v>1926.6073775899999</v>
      </c>
      <c r="AT13" s="91"/>
    </row>
    <row r="14" spans="1:46" s="79" customFormat="1">
      <c r="A14" s="16" t="s">
        <v>29</v>
      </c>
      <c r="B14" s="106" t="s">
        <v>56</v>
      </c>
      <c r="C14" s="89" t="s">
        <v>7</v>
      </c>
      <c r="D14" s="89">
        <v>77.930166659999998</v>
      </c>
      <c r="E14" s="89">
        <v>9.4027566100000008</v>
      </c>
      <c r="F14" s="89">
        <v>8.6993465800000003</v>
      </c>
      <c r="G14" s="89">
        <v>178.86195133999999</v>
      </c>
      <c r="H14" s="89" t="s">
        <v>7</v>
      </c>
      <c r="I14" s="89" t="s">
        <v>7</v>
      </c>
      <c r="J14" s="89" t="s">
        <v>7</v>
      </c>
      <c r="K14" s="89">
        <v>196.96405453</v>
      </c>
      <c r="L14" s="89">
        <v>74.160258130000003</v>
      </c>
      <c r="M14" s="89">
        <v>12.847353160000001</v>
      </c>
      <c r="N14" s="89" t="s">
        <v>7</v>
      </c>
      <c r="O14" s="89">
        <v>17.47600255</v>
      </c>
      <c r="P14" s="89" t="s">
        <v>7</v>
      </c>
      <c r="Q14" s="89">
        <v>317.18536941999997</v>
      </c>
      <c r="R14" s="89">
        <v>17.916273660000002</v>
      </c>
      <c r="S14" s="89">
        <v>3.1045509999999998E-2</v>
      </c>
      <c r="T14" s="89" t="s">
        <v>7</v>
      </c>
      <c r="U14" s="89" t="s">
        <v>7</v>
      </c>
      <c r="V14" s="2">
        <v>439.61630243000002</v>
      </c>
      <c r="W14" s="89">
        <v>2418.3973653399999</v>
      </c>
      <c r="X14" s="89">
        <v>490.40754132000001</v>
      </c>
      <c r="Y14" s="89">
        <v>98.339099770000004</v>
      </c>
      <c r="Z14" s="89">
        <v>1112.06931362</v>
      </c>
      <c r="AA14" s="89">
        <v>655.01915434</v>
      </c>
      <c r="AB14" s="89">
        <v>58.851814339999997</v>
      </c>
      <c r="AC14" s="71">
        <v>4833.0842887299996</v>
      </c>
      <c r="AD14" s="89">
        <v>193.48098357000001</v>
      </c>
      <c r="AE14" s="68" t="s">
        <v>7</v>
      </c>
      <c r="AF14" s="68" t="s">
        <v>7</v>
      </c>
      <c r="AG14" s="89">
        <v>7.5255916599999999</v>
      </c>
      <c r="AH14" s="52">
        <v>4.1063089799999997</v>
      </c>
      <c r="AI14" s="68" t="s">
        <v>7</v>
      </c>
      <c r="AJ14" s="52">
        <v>0.28994393000000002</v>
      </c>
      <c r="AK14" s="52">
        <v>0.57202591999999997</v>
      </c>
      <c r="AL14" s="89">
        <v>1.0708468900000001</v>
      </c>
      <c r="AM14" s="89">
        <v>0.12542016</v>
      </c>
      <c r="AN14" s="89">
        <v>2.0908102999999998</v>
      </c>
      <c r="AO14" s="71">
        <v>207.17112111</v>
      </c>
      <c r="AP14" s="89">
        <v>2.0908102999999998</v>
      </c>
      <c r="AQ14" s="89">
        <v>0</v>
      </c>
      <c r="AR14" s="71">
        <v>5756.8567437600004</v>
      </c>
      <c r="AT14" s="91"/>
    </row>
    <row r="15" spans="1:46" s="79" customFormat="1" ht="17.25">
      <c r="A15" s="16" t="s">
        <v>30</v>
      </c>
      <c r="B15" s="106" t="s">
        <v>56</v>
      </c>
      <c r="C15" s="89" t="s">
        <v>7</v>
      </c>
      <c r="D15" s="89">
        <v>52.345589769999997</v>
      </c>
      <c r="E15" s="89">
        <v>30.10491571</v>
      </c>
      <c r="F15" s="89">
        <v>5.0117012499999998</v>
      </c>
      <c r="G15" s="89">
        <v>37.417565420000003</v>
      </c>
      <c r="H15" s="89" t="s">
        <v>7</v>
      </c>
      <c r="I15" s="89">
        <v>0.49352722999999998</v>
      </c>
      <c r="J15" s="89" t="s">
        <v>7</v>
      </c>
      <c r="K15" s="89">
        <v>73.027709610000002</v>
      </c>
      <c r="L15" s="89">
        <v>123.50491004</v>
      </c>
      <c r="M15" s="89">
        <v>13.59660528</v>
      </c>
      <c r="N15" s="89" t="s">
        <v>7</v>
      </c>
      <c r="O15" s="89">
        <v>11.570383250000001</v>
      </c>
      <c r="P15" s="89" t="s">
        <v>7</v>
      </c>
      <c r="Q15" s="89">
        <v>114.0532195</v>
      </c>
      <c r="R15" s="89">
        <v>232.21037526999999</v>
      </c>
      <c r="S15" s="89">
        <v>8.0500000000000005E-4</v>
      </c>
      <c r="T15" s="89" t="s">
        <v>7</v>
      </c>
      <c r="U15" s="89" t="s">
        <v>7</v>
      </c>
      <c r="V15" s="2">
        <v>494.93629834000001</v>
      </c>
      <c r="W15" s="89">
        <v>3105.6254836600001</v>
      </c>
      <c r="X15" s="89">
        <v>674.99155041999995</v>
      </c>
      <c r="Y15" s="89">
        <v>129.63491323</v>
      </c>
      <c r="Z15" s="89">
        <v>1766.3368125300001</v>
      </c>
      <c r="AA15" s="89">
        <v>1005.11598485</v>
      </c>
      <c r="AB15" s="68" t="s">
        <v>7</v>
      </c>
      <c r="AC15" s="71">
        <v>6681.7047446899996</v>
      </c>
      <c r="AD15" s="89">
        <v>150.53216515</v>
      </c>
      <c r="AE15" s="68" t="s">
        <v>7</v>
      </c>
      <c r="AF15" s="89">
        <v>0.31413416999999999</v>
      </c>
      <c r="AG15" s="89">
        <v>1.12181328</v>
      </c>
      <c r="AH15" s="52">
        <v>0.84320852000000002</v>
      </c>
      <c r="AI15" s="68" t="s">
        <v>7</v>
      </c>
      <c r="AJ15" s="52">
        <v>0.11898207</v>
      </c>
      <c r="AK15" s="52" t="s">
        <v>7</v>
      </c>
      <c r="AL15" s="89">
        <v>0.91209556000000003</v>
      </c>
      <c r="AM15" s="89" t="s">
        <v>7</v>
      </c>
      <c r="AN15" s="89" t="s">
        <v>7</v>
      </c>
      <c r="AO15" s="71">
        <v>153.84239875</v>
      </c>
      <c r="AP15" s="68" t="s">
        <v>7</v>
      </c>
      <c r="AQ15" s="89">
        <v>0</v>
      </c>
      <c r="AR15" s="71">
        <v>7455.8567411599997</v>
      </c>
      <c r="AT15" s="90"/>
    </row>
    <row r="16" spans="1:46" s="79" customFormat="1">
      <c r="A16" s="16" t="s">
        <v>31</v>
      </c>
      <c r="B16" s="106" t="s">
        <v>56</v>
      </c>
      <c r="C16" s="89" t="s">
        <v>7</v>
      </c>
      <c r="D16" s="89">
        <v>3.3507809000000002</v>
      </c>
      <c r="E16" s="89" t="s">
        <v>7</v>
      </c>
      <c r="F16" s="89">
        <v>1.91170208</v>
      </c>
      <c r="G16" s="89" t="s">
        <v>7</v>
      </c>
      <c r="H16" s="89" t="s">
        <v>7</v>
      </c>
      <c r="I16" s="89" t="s">
        <v>7</v>
      </c>
      <c r="J16" s="89" t="s">
        <v>7</v>
      </c>
      <c r="K16" s="89">
        <v>1.91170208</v>
      </c>
      <c r="L16" s="89" t="s">
        <v>7</v>
      </c>
      <c r="M16" s="89" t="s">
        <v>7</v>
      </c>
      <c r="N16" s="89" t="s">
        <v>7</v>
      </c>
      <c r="O16" s="89">
        <v>1.71451463</v>
      </c>
      <c r="P16" s="89" t="s">
        <v>7</v>
      </c>
      <c r="Q16" s="89">
        <v>0.12154996999999999</v>
      </c>
      <c r="R16" s="89">
        <v>5.5991562200000002</v>
      </c>
      <c r="S16" s="68" t="s">
        <v>7</v>
      </c>
      <c r="T16" s="89" t="s">
        <v>7</v>
      </c>
      <c r="U16" s="89" t="s">
        <v>7</v>
      </c>
      <c r="V16" s="2">
        <v>7.4352208199999996</v>
      </c>
      <c r="W16" s="89">
        <v>140.66353343</v>
      </c>
      <c r="X16" s="89">
        <v>73.988969609999998</v>
      </c>
      <c r="Y16" s="89">
        <v>6.8194484299999996</v>
      </c>
      <c r="Z16" s="89">
        <v>95.724477160000006</v>
      </c>
      <c r="AA16" s="89">
        <v>51.199137469999997</v>
      </c>
      <c r="AB16" s="68" t="s">
        <v>7</v>
      </c>
      <c r="AC16" s="71">
        <v>368.3955661</v>
      </c>
      <c r="AD16" s="68" t="s">
        <v>7</v>
      </c>
      <c r="AE16" s="68" t="s">
        <v>7</v>
      </c>
      <c r="AF16" s="89">
        <v>1.393573E-2</v>
      </c>
      <c r="AG16" s="89">
        <v>0.31932178999999999</v>
      </c>
      <c r="AH16" s="52">
        <v>0.36789098999999997</v>
      </c>
      <c r="AI16" s="68" t="s">
        <v>7</v>
      </c>
      <c r="AJ16" s="52">
        <v>5.3008300000000003E-3</v>
      </c>
      <c r="AK16" s="52" t="s">
        <v>7</v>
      </c>
      <c r="AL16" s="89">
        <v>0.13951611</v>
      </c>
      <c r="AM16" s="89">
        <v>2.8548699999999998E-3</v>
      </c>
      <c r="AN16" s="89" t="s">
        <v>7</v>
      </c>
      <c r="AO16" s="71">
        <v>0.84882031999999996</v>
      </c>
      <c r="AP16" s="68" t="s">
        <v>7</v>
      </c>
      <c r="AQ16" s="68" t="s">
        <v>7</v>
      </c>
      <c r="AR16" s="71">
        <v>381.94209022000001</v>
      </c>
      <c r="AT16" s="91"/>
    </row>
    <row r="17" spans="1:46" s="79" customFormat="1" ht="17.25">
      <c r="A17" s="16" t="s">
        <v>32</v>
      </c>
      <c r="B17" s="106" t="s">
        <v>56</v>
      </c>
      <c r="C17" s="89" t="s">
        <v>7</v>
      </c>
      <c r="D17" s="89">
        <v>99.288645919999993</v>
      </c>
      <c r="E17" s="89">
        <v>140.68958470000001</v>
      </c>
      <c r="F17" s="89">
        <v>4.5597853800000001</v>
      </c>
      <c r="G17" s="89">
        <v>212.17147765999999</v>
      </c>
      <c r="H17" s="89" t="s">
        <v>7</v>
      </c>
      <c r="I17" s="89">
        <v>34.402034520000001</v>
      </c>
      <c r="J17" s="89">
        <v>5.3308768999999998</v>
      </c>
      <c r="K17" s="89">
        <v>397.15375915999999</v>
      </c>
      <c r="L17" s="89" t="s">
        <v>7</v>
      </c>
      <c r="M17" s="89">
        <v>29.371591630000001</v>
      </c>
      <c r="N17" s="89" t="s">
        <v>7</v>
      </c>
      <c r="O17" s="89">
        <v>19.566211339999999</v>
      </c>
      <c r="P17" s="89">
        <v>-9.6235790000000002E-2</v>
      </c>
      <c r="Q17" s="89">
        <v>175.75890502999999</v>
      </c>
      <c r="R17" s="89">
        <v>43.25958146</v>
      </c>
      <c r="S17" s="68" t="s">
        <v>7</v>
      </c>
      <c r="T17" s="89" t="s">
        <v>7</v>
      </c>
      <c r="U17" s="89" t="s">
        <v>7</v>
      </c>
      <c r="V17" s="2">
        <v>267.86005367000001</v>
      </c>
      <c r="W17" s="89">
        <v>1590.45523628</v>
      </c>
      <c r="X17" s="89">
        <v>341.76861166999998</v>
      </c>
      <c r="Y17" s="89">
        <v>57.008136260000001</v>
      </c>
      <c r="Z17" s="89">
        <v>847.03613915999995</v>
      </c>
      <c r="AA17" s="89">
        <v>492.50326558</v>
      </c>
      <c r="AB17" s="68" t="s">
        <v>7</v>
      </c>
      <c r="AC17" s="71">
        <v>3328.7713889500001</v>
      </c>
      <c r="AD17" s="68" t="s">
        <v>7</v>
      </c>
      <c r="AE17" s="68" t="s">
        <v>7</v>
      </c>
      <c r="AF17" s="68" t="s">
        <v>7</v>
      </c>
      <c r="AG17" s="89">
        <v>18.53330167</v>
      </c>
      <c r="AH17" s="52">
        <v>9.5962229699999995</v>
      </c>
      <c r="AI17" s="68" t="s">
        <v>7</v>
      </c>
      <c r="AJ17" s="52">
        <v>1.54312297</v>
      </c>
      <c r="AK17" s="52" t="s">
        <v>7</v>
      </c>
      <c r="AL17" s="89">
        <v>5.2094431800000001</v>
      </c>
      <c r="AM17" s="89">
        <v>0.43778462000000001</v>
      </c>
      <c r="AN17" s="89">
        <v>3.6841079999999998E-2</v>
      </c>
      <c r="AO17" s="71">
        <v>35.319875410000002</v>
      </c>
      <c r="AP17" s="89">
        <v>3.6841079999999998E-2</v>
      </c>
      <c r="AQ17" s="89">
        <v>0.75251584999999999</v>
      </c>
      <c r="AR17" s="71">
        <v>4129.1830800400003</v>
      </c>
      <c r="AT17" s="90"/>
    </row>
    <row r="18" spans="1:46" s="79" customFormat="1" ht="17.25">
      <c r="A18" s="16" t="s">
        <v>33</v>
      </c>
      <c r="B18" s="106" t="s">
        <v>56</v>
      </c>
      <c r="C18" s="89" t="s">
        <v>7</v>
      </c>
      <c r="D18" s="89">
        <v>0.55120353</v>
      </c>
      <c r="E18" s="89" t="s">
        <v>7</v>
      </c>
      <c r="F18" s="89">
        <v>0.13873416999999999</v>
      </c>
      <c r="G18" s="89">
        <v>2.1652213800000002</v>
      </c>
      <c r="H18" s="89" t="s">
        <v>7</v>
      </c>
      <c r="I18" s="89" t="s">
        <v>7</v>
      </c>
      <c r="J18" s="89" t="s">
        <v>7</v>
      </c>
      <c r="K18" s="89">
        <v>2.30395555</v>
      </c>
      <c r="L18" s="89" t="s">
        <v>7</v>
      </c>
      <c r="M18" s="89" t="s">
        <v>7</v>
      </c>
      <c r="N18" s="89" t="s">
        <v>7</v>
      </c>
      <c r="O18" s="89">
        <v>0.58307295000000003</v>
      </c>
      <c r="P18" s="89" t="s">
        <v>7</v>
      </c>
      <c r="Q18" s="89">
        <v>0.34555859999999999</v>
      </c>
      <c r="R18" s="89">
        <v>2.2997786200000001</v>
      </c>
      <c r="S18" s="68" t="s">
        <v>7</v>
      </c>
      <c r="T18" s="89" t="s">
        <v>7</v>
      </c>
      <c r="U18" s="89" t="s">
        <v>7</v>
      </c>
      <c r="V18" s="2">
        <v>3.2284101700000001</v>
      </c>
      <c r="W18" s="89">
        <v>30.7128531</v>
      </c>
      <c r="X18" s="89">
        <v>2.79238864</v>
      </c>
      <c r="Y18" s="89">
        <v>0.39803164000000002</v>
      </c>
      <c r="Z18" s="89">
        <v>7.2262219300000003</v>
      </c>
      <c r="AA18" s="89">
        <v>4.2128388000000001</v>
      </c>
      <c r="AB18" s="68" t="s">
        <v>7</v>
      </c>
      <c r="AC18" s="71">
        <v>45.342334110000003</v>
      </c>
      <c r="AD18" s="68" t="s">
        <v>7</v>
      </c>
      <c r="AE18" s="89">
        <v>9.2889050000000001E-2</v>
      </c>
      <c r="AF18" s="68" t="s">
        <v>7</v>
      </c>
      <c r="AG18" s="68" t="s">
        <v>7</v>
      </c>
      <c r="AH18" s="52">
        <v>4.6970980000000002E-2</v>
      </c>
      <c r="AI18" s="68" t="s">
        <v>7</v>
      </c>
      <c r="AJ18" s="52">
        <v>1.2784E-4</v>
      </c>
      <c r="AK18" s="52" t="s">
        <v>7</v>
      </c>
      <c r="AL18" s="89">
        <v>9.1673999999999998E-4</v>
      </c>
      <c r="AM18" s="89" t="s">
        <v>7</v>
      </c>
      <c r="AN18" s="89" t="s">
        <v>7</v>
      </c>
      <c r="AO18" s="71">
        <v>0.14090461000000001</v>
      </c>
      <c r="AP18" s="68" t="s">
        <v>7</v>
      </c>
      <c r="AQ18" s="68" t="s">
        <v>7</v>
      </c>
      <c r="AR18" s="71">
        <v>51.566807969999999</v>
      </c>
      <c r="AT18" s="90"/>
    </row>
    <row r="19" spans="1:46" s="79" customFormat="1" ht="17.25">
      <c r="A19" s="16" t="s">
        <v>34</v>
      </c>
      <c r="B19" s="106" t="s">
        <v>56</v>
      </c>
      <c r="C19" s="89" t="s">
        <v>7</v>
      </c>
      <c r="D19" s="89">
        <v>6.7923937399999996</v>
      </c>
      <c r="E19" s="89" t="s">
        <v>7</v>
      </c>
      <c r="F19" s="89">
        <v>0.32799463000000001</v>
      </c>
      <c r="G19" s="89" t="s">
        <v>7</v>
      </c>
      <c r="H19" s="89" t="s">
        <v>7</v>
      </c>
      <c r="I19" s="89" t="s">
        <v>7</v>
      </c>
      <c r="J19" s="89" t="s">
        <v>7</v>
      </c>
      <c r="K19" s="89">
        <v>0.32799463000000001</v>
      </c>
      <c r="L19" s="89" t="s">
        <v>7</v>
      </c>
      <c r="M19" s="89">
        <v>0.36483717999999998</v>
      </c>
      <c r="N19" s="89" t="s">
        <v>7</v>
      </c>
      <c r="O19" s="89">
        <v>1.5592026299999999</v>
      </c>
      <c r="P19" s="89" t="s">
        <v>7</v>
      </c>
      <c r="Q19" s="89">
        <v>0.86991134999999997</v>
      </c>
      <c r="R19" s="68" t="s">
        <v>7</v>
      </c>
      <c r="S19" s="68" t="s">
        <v>7</v>
      </c>
      <c r="T19" s="89" t="s">
        <v>7</v>
      </c>
      <c r="U19" s="89" t="s">
        <v>7</v>
      </c>
      <c r="V19" s="2">
        <v>2.7939511600000002</v>
      </c>
      <c r="W19" s="89">
        <v>159.77081231</v>
      </c>
      <c r="X19" s="89">
        <v>29.32547345</v>
      </c>
      <c r="Y19" s="89">
        <v>2.0706399900000001</v>
      </c>
      <c r="Z19" s="89">
        <v>88.386254579999999</v>
      </c>
      <c r="AA19" s="89">
        <v>49.492032340000002</v>
      </c>
      <c r="AB19" s="68" t="s">
        <v>7</v>
      </c>
      <c r="AC19" s="71">
        <v>329.04521267000001</v>
      </c>
      <c r="AD19" s="68" t="s">
        <v>7</v>
      </c>
      <c r="AE19" s="89">
        <v>1.6667609999999999E-2</v>
      </c>
      <c r="AF19" s="68" t="s">
        <v>7</v>
      </c>
      <c r="AG19" s="68" t="s">
        <v>7</v>
      </c>
      <c r="AH19" s="52">
        <v>1.2336740000000001E-2</v>
      </c>
      <c r="AI19" s="68" t="s">
        <v>7</v>
      </c>
      <c r="AJ19" s="52" t="s">
        <v>7</v>
      </c>
      <c r="AK19" s="52" t="s">
        <v>7</v>
      </c>
      <c r="AL19" s="89">
        <v>5.3976199999999997E-3</v>
      </c>
      <c r="AM19" s="89">
        <v>5.30833E-3</v>
      </c>
      <c r="AN19" s="89" t="s">
        <v>7</v>
      </c>
      <c r="AO19" s="71">
        <v>3.9710299999999997E-2</v>
      </c>
      <c r="AP19" s="68" t="s">
        <v>7</v>
      </c>
      <c r="AQ19" s="68" t="s">
        <v>7</v>
      </c>
      <c r="AR19" s="71">
        <v>338.99926249999999</v>
      </c>
      <c r="AT19" s="9"/>
    </row>
    <row r="20" spans="1:46" s="79" customFormat="1" ht="17.25">
      <c r="A20" s="16" t="s">
        <v>35</v>
      </c>
      <c r="B20" s="106" t="s">
        <v>56</v>
      </c>
      <c r="C20" s="89" t="s">
        <v>7</v>
      </c>
      <c r="D20" s="89">
        <v>0.70172765999999998</v>
      </c>
      <c r="E20" s="89">
        <v>0.26287822999999999</v>
      </c>
      <c r="F20" s="89">
        <v>0.48758291999999998</v>
      </c>
      <c r="G20" s="89">
        <v>1.201E-2</v>
      </c>
      <c r="H20" s="89" t="s">
        <v>7</v>
      </c>
      <c r="I20" s="89" t="s">
        <v>7</v>
      </c>
      <c r="J20" s="89" t="s">
        <v>7</v>
      </c>
      <c r="K20" s="89">
        <v>0.76247114999999999</v>
      </c>
      <c r="L20" s="89" t="s">
        <v>7</v>
      </c>
      <c r="M20" s="89" t="s">
        <v>7</v>
      </c>
      <c r="N20" s="89" t="s">
        <v>7</v>
      </c>
      <c r="O20" s="89">
        <v>2.1881982999999998</v>
      </c>
      <c r="P20" s="89" t="s">
        <v>7</v>
      </c>
      <c r="Q20" s="89">
        <v>0.61683732999999996</v>
      </c>
      <c r="R20" s="68" t="s">
        <v>7</v>
      </c>
      <c r="S20" s="89">
        <v>-4.818E-4</v>
      </c>
      <c r="T20" s="89" t="s">
        <v>7</v>
      </c>
      <c r="U20" s="89" t="s">
        <v>7</v>
      </c>
      <c r="V20" s="2">
        <v>2.8045538300000001</v>
      </c>
      <c r="W20" s="89">
        <v>220.63077412999999</v>
      </c>
      <c r="X20" s="89">
        <v>117.09870107</v>
      </c>
      <c r="Y20" s="89">
        <v>14.34205493</v>
      </c>
      <c r="Z20" s="89">
        <v>145.58830957000001</v>
      </c>
      <c r="AA20" s="89">
        <v>87.670577550000004</v>
      </c>
      <c r="AB20" s="68" t="s">
        <v>7</v>
      </c>
      <c r="AC20" s="71">
        <v>585.33041724999998</v>
      </c>
      <c r="AD20" s="68" t="s">
        <v>7</v>
      </c>
      <c r="AE20" s="89">
        <v>9.4736870000000001E-2</v>
      </c>
      <c r="AF20" s="89">
        <v>3.4472959999999997E-2</v>
      </c>
      <c r="AG20" s="68" t="s">
        <v>7</v>
      </c>
      <c r="AH20" s="52">
        <v>5.7691729999999997E-2</v>
      </c>
      <c r="AI20" s="68" t="s">
        <v>7</v>
      </c>
      <c r="AJ20" s="52">
        <v>2.0979100000000001E-3</v>
      </c>
      <c r="AK20" s="52" t="s">
        <v>7</v>
      </c>
      <c r="AL20" s="89">
        <v>3.7525129999999997E-2</v>
      </c>
      <c r="AM20" s="89" t="s">
        <v>7</v>
      </c>
      <c r="AN20" s="89" t="s">
        <v>7</v>
      </c>
      <c r="AO20" s="71">
        <v>0.22652459999999999</v>
      </c>
      <c r="AP20" s="68" t="s">
        <v>7</v>
      </c>
      <c r="AQ20" s="68" t="s">
        <v>7</v>
      </c>
      <c r="AR20" s="71">
        <v>589.82569449000005</v>
      </c>
      <c r="AT20" s="9"/>
    </row>
    <row r="21" spans="1:46" s="79" customFormat="1" ht="17.25">
      <c r="A21" s="16" t="s">
        <v>36</v>
      </c>
      <c r="B21" s="106" t="s">
        <v>56</v>
      </c>
      <c r="C21" s="89" t="s">
        <v>7</v>
      </c>
      <c r="D21" s="89">
        <v>0.46059957000000001</v>
      </c>
      <c r="E21" s="89" t="s">
        <v>7</v>
      </c>
      <c r="F21" s="89" t="s">
        <v>7</v>
      </c>
      <c r="G21" s="89"/>
      <c r="H21" s="89" t="s">
        <v>7</v>
      </c>
      <c r="I21" s="89" t="s">
        <v>7</v>
      </c>
      <c r="J21" s="89" t="s">
        <v>7</v>
      </c>
      <c r="K21" s="89" t="s">
        <v>7</v>
      </c>
      <c r="L21" s="89" t="s">
        <v>7</v>
      </c>
      <c r="M21" s="89" t="s">
        <v>7</v>
      </c>
      <c r="N21" s="89" t="s">
        <v>7</v>
      </c>
      <c r="O21" s="89">
        <v>0.49529041000000001</v>
      </c>
      <c r="P21" s="89" t="s">
        <v>7</v>
      </c>
      <c r="Q21" s="89" t="s">
        <v>7</v>
      </c>
      <c r="R21" s="68" t="s">
        <v>7</v>
      </c>
      <c r="S21" s="89" t="s">
        <v>7</v>
      </c>
      <c r="T21" s="89" t="s">
        <v>7</v>
      </c>
      <c r="U21" s="89" t="s">
        <v>7</v>
      </c>
      <c r="V21" s="2">
        <v>0.49529041000000001</v>
      </c>
      <c r="W21" s="89">
        <v>15.595352159999999</v>
      </c>
      <c r="X21" s="89">
        <v>3.8462357800000002</v>
      </c>
      <c r="Y21" s="89">
        <v>0.73260000000000003</v>
      </c>
      <c r="Z21" s="89">
        <v>7.0635569199999999</v>
      </c>
      <c r="AA21" s="89">
        <v>3.4399093199999999</v>
      </c>
      <c r="AB21" s="68" t="s">
        <v>7</v>
      </c>
      <c r="AC21" s="71">
        <v>30.677654180000001</v>
      </c>
      <c r="AD21" s="68" t="s">
        <v>7</v>
      </c>
      <c r="AE21" s="68" t="s">
        <v>7</v>
      </c>
      <c r="AF21" s="68" t="s">
        <v>7</v>
      </c>
      <c r="AG21" s="89">
        <v>9.8470099999999998E-3</v>
      </c>
      <c r="AH21" s="52">
        <v>6.0108799999999997E-3</v>
      </c>
      <c r="AI21" s="68" t="s">
        <v>7</v>
      </c>
      <c r="AJ21" s="52" t="s">
        <v>7</v>
      </c>
      <c r="AK21" s="52" t="s">
        <v>7</v>
      </c>
      <c r="AL21" s="68" t="s">
        <v>7</v>
      </c>
      <c r="AM21" s="89" t="s">
        <v>7</v>
      </c>
      <c r="AN21" s="89">
        <v>5.0566720000000002E-2</v>
      </c>
      <c r="AO21" s="71">
        <v>1.5857889999999999E-2</v>
      </c>
      <c r="AP21" s="89">
        <v>5.0566720000000002E-2</v>
      </c>
      <c r="AQ21" s="68" t="s">
        <v>7</v>
      </c>
      <c r="AR21" s="71">
        <v>31.699968770000002</v>
      </c>
      <c r="AT21" s="9"/>
    </row>
    <row r="22" spans="1:46" s="79" customFormat="1" ht="17.25">
      <c r="A22" s="16" t="s">
        <v>37</v>
      </c>
      <c r="B22" s="106" t="s">
        <v>56</v>
      </c>
      <c r="C22" s="89" t="s">
        <v>7</v>
      </c>
      <c r="D22" s="89">
        <v>15.837130780000001</v>
      </c>
      <c r="E22" s="89">
        <v>7.9124692100000003</v>
      </c>
      <c r="F22" s="89">
        <v>3.4645023699999999</v>
      </c>
      <c r="G22" s="89">
        <v>10.320417020000001</v>
      </c>
      <c r="H22" s="89" t="s">
        <v>7</v>
      </c>
      <c r="I22" s="89" t="s">
        <v>7</v>
      </c>
      <c r="J22" s="89" t="s">
        <v>7</v>
      </c>
      <c r="K22" s="89">
        <v>21.6973886</v>
      </c>
      <c r="L22" s="89" t="s">
        <v>7</v>
      </c>
      <c r="M22" s="89" t="s">
        <v>7</v>
      </c>
      <c r="N22" s="89" t="s">
        <v>7</v>
      </c>
      <c r="O22" s="89">
        <v>5.3157836500000002</v>
      </c>
      <c r="P22" s="89" t="s">
        <v>7</v>
      </c>
      <c r="Q22" s="89">
        <v>0.18757546999999999</v>
      </c>
      <c r="R22" s="89">
        <v>7.5596027699999997</v>
      </c>
      <c r="S22" s="89">
        <v>3.8327700000000001E-3</v>
      </c>
      <c r="T22" s="89" t="s">
        <v>7</v>
      </c>
      <c r="U22" s="89" t="s">
        <v>7</v>
      </c>
      <c r="V22" s="2">
        <v>13.066794659999999</v>
      </c>
      <c r="W22" s="89">
        <v>688.16201945</v>
      </c>
      <c r="X22" s="89">
        <v>188.20933909999999</v>
      </c>
      <c r="Y22" s="89">
        <v>17.741865780000001</v>
      </c>
      <c r="Z22" s="89">
        <v>245.75029769</v>
      </c>
      <c r="AA22" s="89">
        <v>189.8619017</v>
      </c>
      <c r="AB22" s="68" t="s">
        <v>7</v>
      </c>
      <c r="AC22" s="71">
        <v>1329.72542372</v>
      </c>
      <c r="AD22" s="68" t="s">
        <v>7</v>
      </c>
      <c r="AE22" s="89">
        <v>0.82343168</v>
      </c>
      <c r="AF22" s="68" t="s">
        <v>7</v>
      </c>
      <c r="AG22" s="68" t="s">
        <v>7</v>
      </c>
      <c r="AH22" s="52">
        <v>2.8114643300000002</v>
      </c>
      <c r="AI22" s="68" t="s">
        <v>7</v>
      </c>
      <c r="AJ22" s="52">
        <v>1.24344E-3</v>
      </c>
      <c r="AK22" s="52" t="s">
        <v>7</v>
      </c>
      <c r="AL22" s="89">
        <v>2.0930017200000002</v>
      </c>
      <c r="AM22" s="89">
        <v>1.7243290000000001E-2</v>
      </c>
      <c r="AN22" s="89" t="s">
        <v>7</v>
      </c>
      <c r="AO22" s="71">
        <v>5.7463844599999998</v>
      </c>
      <c r="AP22" s="68" t="s">
        <v>7</v>
      </c>
      <c r="AQ22" s="68" t="s">
        <v>7</v>
      </c>
      <c r="AR22" s="71">
        <v>1386.07312222</v>
      </c>
      <c r="AT22" s="9"/>
    </row>
    <row r="23" spans="1:46" s="79" customFormat="1" ht="17.25">
      <c r="A23" s="16" t="s">
        <v>38</v>
      </c>
      <c r="B23" s="106" t="s">
        <v>56</v>
      </c>
      <c r="C23" s="89" t="s">
        <v>7</v>
      </c>
      <c r="D23" s="89">
        <v>0.23857491</v>
      </c>
      <c r="E23" s="89" t="s">
        <v>7</v>
      </c>
      <c r="F23" s="89">
        <v>3.7101399999999998E-3</v>
      </c>
      <c r="G23" s="89" t="s">
        <v>7</v>
      </c>
      <c r="H23" s="89" t="s">
        <v>7</v>
      </c>
      <c r="I23" s="89" t="s">
        <v>7</v>
      </c>
      <c r="J23" s="89" t="s">
        <v>7</v>
      </c>
      <c r="K23" s="89">
        <v>3.7101399999999998E-3</v>
      </c>
      <c r="L23" s="89" t="s">
        <v>7</v>
      </c>
      <c r="M23" s="89" t="s">
        <v>7</v>
      </c>
      <c r="N23" s="89" t="s">
        <v>7</v>
      </c>
      <c r="O23" s="89">
        <v>0.50937007000000001</v>
      </c>
      <c r="P23" s="89" t="s">
        <v>7</v>
      </c>
      <c r="Q23" s="89"/>
      <c r="R23" s="68" t="s">
        <v>7</v>
      </c>
      <c r="S23" s="68" t="s">
        <v>7</v>
      </c>
      <c r="T23" s="89" t="s">
        <v>7</v>
      </c>
      <c r="U23" s="89" t="s">
        <v>7</v>
      </c>
      <c r="V23" s="2">
        <v>0.50937007000000001</v>
      </c>
      <c r="W23" s="89">
        <v>6.0370288800000003</v>
      </c>
      <c r="X23" s="68" t="s">
        <v>7</v>
      </c>
      <c r="Y23" s="89">
        <v>0.14191400000000001</v>
      </c>
      <c r="Z23" s="89">
        <v>0.25835280999999999</v>
      </c>
      <c r="AA23" s="89">
        <v>2.9963890800000001</v>
      </c>
      <c r="AB23" s="68" t="s">
        <v>7</v>
      </c>
      <c r="AC23" s="71">
        <v>9.4336847699999993</v>
      </c>
      <c r="AD23" s="68" t="s">
        <v>7</v>
      </c>
      <c r="AE23" s="68" t="s">
        <v>7</v>
      </c>
      <c r="AF23" s="68" t="s">
        <v>7</v>
      </c>
      <c r="AG23" s="89">
        <v>1.3392300000000001E-3</v>
      </c>
      <c r="AH23" s="52">
        <v>4.0483899999999998E-3</v>
      </c>
      <c r="AI23" s="68" t="s">
        <v>7</v>
      </c>
      <c r="AJ23" s="52" t="s">
        <v>7</v>
      </c>
      <c r="AK23" s="52" t="s">
        <v>7</v>
      </c>
      <c r="AL23" s="89">
        <v>8.6595999999999999E-3</v>
      </c>
      <c r="AM23" s="89">
        <v>9.4662999999999995E-4</v>
      </c>
      <c r="AN23" s="89" t="s">
        <v>7</v>
      </c>
      <c r="AO23" s="71">
        <v>1.499385E-2</v>
      </c>
      <c r="AP23" s="68" t="s">
        <v>7</v>
      </c>
      <c r="AQ23" s="68" t="s">
        <v>7</v>
      </c>
      <c r="AR23" s="71">
        <v>10.20033374</v>
      </c>
      <c r="AT23" s="9"/>
    </row>
    <row r="24" spans="1:46" s="79" customFormat="1" ht="17.25">
      <c r="A24" s="16" t="s">
        <v>39</v>
      </c>
      <c r="B24" s="106" t="s">
        <v>56</v>
      </c>
      <c r="C24" s="89" t="s">
        <v>7</v>
      </c>
      <c r="D24" s="89">
        <v>4.9950809999999999</v>
      </c>
      <c r="E24" s="89">
        <v>127.67876445</v>
      </c>
      <c r="F24" s="89">
        <v>0.26897665999999998</v>
      </c>
      <c r="G24" s="89" t="s">
        <v>7</v>
      </c>
      <c r="H24" s="89" t="s">
        <v>7</v>
      </c>
      <c r="I24" s="89" t="s">
        <v>7</v>
      </c>
      <c r="J24" s="89" t="s">
        <v>7</v>
      </c>
      <c r="K24" s="89">
        <v>127.94774111</v>
      </c>
      <c r="L24" s="89" t="s">
        <v>7</v>
      </c>
      <c r="M24" s="89">
        <v>1.09039435</v>
      </c>
      <c r="N24" s="89" t="s">
        <v>7</v>
      </c>
      <c r="O24" s="89">
        <v>6.2149996400000003</v>
      </c>
      <c r="P24" s="89" t="s">
        <v>7</v>
      </c>
      <c r="Q24" s="89">
        <v>13.98938135</v>
      </c>
      <c r="R24" s="68" t="s">
        <v>7</v>
      </c>
      <c r="S24" s="68" t="s">
        <v>7</v>
      </c>
      <c r="T24" s="89" t="s">
        <v>7</v>
      </c>
      <c r="U24" s="89" t="s">
        <v>7</v>
      </c>
      <c r="V24" s="2">
        <v>21.294775340000001</v>
      </c>
      <c r="W24" s="89">
        <v>380.83084473999997</v>
      </c>
      <c r="X24" s="89">
        <v>60.540843160000001</v>
      </c>
      <c r="Y24" s="89">
        <v>10.108000000000001</v>
      </c>
      <c r="Z24" s="89">
        <v>142.99125558</v>
      </c>
      <c r="AA24" s="68" t="s">
        <v>7</v>
      </c>
      <c r="AB24" s="68" t="s">
        <v>7</v>
      </c>
      <c r="AC24" s="71">
        <v>594.47094347999996</v>
      </c>
      <c r="AD24" s="68" t="s">
        <v>7</v>
      </c>
      <c r="AE24" s="68" t="s">
        <v>7</v>
      </c>
      <c r="AF24" s="68" t="s">
        <v>7</v>
      </c>
      <c r="AG24" s="89">
        <v>0.28093602000000001</v>
      </c>
      <c r="AH24" s="52">
        <v>0.14029063999999999</v>
      </c>
      <c r="AI24" s="68" t="s">
        <v>7</v>
      </c>
      <c r="AJ24" s="52">
        <v>1.356343E-2</v>
      </c>
      <c r="AK24" s="52" t="s">
        <v>7</v>
      </c>
      <c r="AL24" s="68" t="s">
        <v>7</v>
      </c>
      <c r="AM24" s="89" t="s">
        <v>7</v>
      </c>
      <c r="AN24" s="89">
        <v>2.5352159999999999E-2</v>
      </c>
      <c r="AO24" s="71">
        <v>0.43479009000000002</v>
      </c>
      <c r="AP24" s="89">
        <v>2.5352159999999999E-2</v>
      </c>
      <c r="AQ24" s="68" t="s">
        <v>7</v>
      </c>
      <c r="AR24" s="71">
        <v>749.16868318000002</v>
      </c>
      <c r="AT24" s="9"/>
    </row>
    <row r="25" spans="1:46" s="79" customFormat="1">
      <c r="A25" s="16" t="s">
        <v>40</v>
      </c>
      <c r="B25" s="106" t="s">
        <v>56</v>
      </c>
      <c r="C25" s="89" t="s">
        <v>7</v>
      </c>
      <c r="D25" s="89">
        <v>5.49339902</v>
      </c>
      <c r="E25" s="89">
        <v>0.23513769000000001</v>
      </c>
      <c r="F25" s="89">
        <v>1.4224391000000001</v>
      </c>
      <c r="G25" s="89">
        <v>1.9760103899999999</v>
      </c>
      <c r="H25" s="89" t="s">
        <v>7</v>
      </c>
      <c r="I25" s="89" t="s">
        <v>7</v>
      </c>
      <c r="J25" s="89" t="s">
        <v>7</v>
      </c>
      <c r="K25" s="89">
        <v>3.6335871800000001</v>
      </c>
      <c r="L25" s="89" t="s">
        <v>7</v>
      </c>
      <c r="M25" s="89" t="s">
        <v>7</v>
      </c>
      <c r="N25" s="89" t="s">
        <v>7</v>
      </c>
      <c r="O25" s="89">
        <v>3.1258583899999999</v>
      </c>
      <c r="P25" s="89" t="s">
        <v>7</v>
      </c>
      <c r="Q25" s="89">
        <v>7.7710475099999998</v>
      </c>
      <c r="R25" s="89">
        <v>3.4939306800000001</v>
      </c>
      <c r="S25" s="68" t="s">
        <v>7</v>
      </c>
      <c r="T25" s="89" t="s">
        <v>7</v>
      </c>
      <c r="U25" s="89" t="s">
        <v>7</v>
      </c>
      <c r="V25" s="2">
        <v>14.39083658</v>
      </c>
      <c r="W25" s="89">
        <v>478.17911708999998</v>
      </c>
      <c r="X25" s="89">
        <v>67.465504319999994</v>
      </c>
      <c r="Y25" s="89">
        <v>13.702331940000001</v>
      </c>
      <c r="Z25" s="89">
        <v>97.114533420000001</v>
      </c>
      <c r="AA25" s="89">
        <v>17.577799209999998</v>
      </c>
      <c r="AB25" s="68" t="s">
        <v>7</v>
      </c>
      <c r="AC25" s="71">
        <v>674.03928598000005</v>
      </c>
      <c r="AD25" s="68" t="s">
        <v>7</v>
      </c>
      <c r="AE25" s="68" t="s">
        <v>7</v>
      </c>
      <c r="AF25" s="68" t="s">
        <v>7</v>
      </c>
      <c r="AG25" s="89">
        <v>4.6708840000000001E-2</v>
      </c>
      <c r="AH25" s="52">
        <v>1.8178920000000001E-2</v>
      </c>
      <c r="AI25" s="68" t="s">
        <v>7</v>
      </c>
      <c r="AJ25" s="52">
        <v>0.11418677000000001</v>
      </c>
      <c r="AK25" s="52" t="s">
        <v>7</v>
      </c>
      <c r="AL25" s="89">
        <v>6.97009E-3</v>
      </c>
      <c r="AM25" s="89">
        <v>-2.3050000000000001E-5</v>
      </c>
      <c r="AN25" s="89">
        <v>0.99476754000000001</v>
      </c>
      <c r="AO25" s="71">
        <v>0.18602157</v>
      </c>
      <c r="AP25" s="89">
        <v>0.99476754000000001</v>
      </c>
      <c r="AQ25" s="68" t="s">
        <v>7</v>
      </c>
      <c r="AR25" s="71">
        <v>698.73789786999998</v>
      </c>
      <c r="AT25" s="28"/>
    </row>
    <row r="26" spans="1:46" s="79" customFormat="1" ht="17.25">
      <c r="A26" s="16" t="s">
        <v>41</v>
      </c>
      <c r="B26" s="106" t="s">
        <v>56</v>
      </c>
      <c r="C26" s="89" t="s">
        <v>7</v>
      </c>
      <c r="D26" s="89">
        <v>1.8673706400000001</v>
      </c>
      <c r="E26" s="89" t="s">
        <v>7</v>
      </c>
      <c r="F26" s="89">
        <v>4.5393454499999999</v>
      </c>
      <c r="G26" s="89" t="s">
        <v>7</v>
      </c>
      <c r="H26" s="89" t="s">
        <v>7</v>
      </c>
      <c r="I26" s="89" t="s">
        <v>7</v>
      </c>
      <c r="J26" s="89" t="s">
        <v>7</v>
      </c>
      <c r="K26" s="89">
        <v>4.5393454499999999</v>
      </c>
      <c r="L26" s="89" t="s">
        <v>7</v>
      </c>
      <c r="M26" s="89">
        <v>6.1393174200000002</v>
      </c>
      <c r="N26" s="89" t="s">
        <v>7</v>
      </c>
      <c r="O26" s="89">
        <v>24.939115789999999</v>
      </c>
      <c r="P26" s="89" t="s">
        <v>7</v>
      </c>
      <c r="Q26" s="89">
        <v>4.6864892100000004</v>
      </c>
      <c r="R26" s="68" t="s">
        <v>7</v>
      </c>
      <c r="S26" s="68" t="s">
        <v>7</v>
      </c>
      <c r="T26" s="89" t="s">
        <v>7</v>
      </c>
      <c r="U26" s="89" t="s">
        <v>7</v>
      </c>
      <c r="V26" s="2">
        <v>35.764922419999998</v>
      </c>
      <c r="W26" s="89">
        <v>1578.99920524</v>
      </c>
      <c r="X26" s="89">
        <v>375.46019609000001</v>
      </c>
      <c r="Y26" s="89">
        <v>44.300551239999997</v>
      </c>
      <c r="Z26" s="89">
        <v>930.05553911000004</v>
      </c>
      <c r="AA26" s="89">
        <v>495.33925651999999</v>
      </c>
      <c r="AB26" s="68" t="s">
        <v>7</v>
      </c>
      <c r="AC26" s="71">
        <v>3424.1547482000001</v>
      </c>
      <c r="AD26" s="68" t="s">
        <v>7</v>
      </c>
      <c r="AE26" s="89">
        <v>0.75344931999999998</v>
      </c>
      <c r="AF26" s="89">
        <v>7.6009599999999997E-2</v>
      </c>
      <c r="AG26" s="68" t="s">
        <v>7</v>
      </c>
      <c r="AH26" s="52">
        <v>0.59628851000000005</v>
      </c>
      <c r="AI26" s="68" t="s">
        <v>7</v>
      </c>
      <c r="AJ26" s="52">
        <v>1.499647E-2</v>
      </c>
      <c r="AK26" s="52" t="s">
        <v>7</v>
      </c>
      <c r="AL26" s="89">
        <v>0.14746073000000001</v>
      </c>
      <c r="AM26" s="89">
        <v>2.443565E-2</v>
      </c>
      <c r="AN26" s="89" t="s">
        <v>7</v>
      </c>
      <c r="AO26" s="71">
        <v>1.6126402799999999</v>
      </c>
      <c r="AP26" s="89"/>
      <c r="AQ26" s="89">
        <v>7.0823910000000004E-2</v>
      </c>
      <c r="AR26" s="71">
        <v>3468.0098508999999</v>
      </c>
      <c r="AT26" s="9"/>
    </row>
    <row r="27" spans="1:46" s="79" customFormat="1" ht="17.25">
      <c r="A27" s="16" t="s">
        <v>42</v>
      </c>
      <c r="B27" s="106" t="s">
        <v>56</v>
      </c>
      <c r="C27" s="89" t="s">
        <v>7</v>
      </c>
      <c r="D27" s="89">
        <v>11.59493382</v>
      </c>
      <c r="E27" s="89">
        <v>0.82703062000000005</v>
      </c>
      <c r="F27" s="89">
        <v>1.54391572</v>
      </c>
      <c r="G27" s="89">
        <v>42.866723479999997</v>
      </c>
      <c r="H27" s="89" t="s">
        <v>7</v>
      </c>
      <c r="I27" s="89" t="s">
        <v>7</v>
      </c>
      <c r="J27" s="89" t="s">
        <v>7</v>
      </c>
      <c r="K27" s="89">
        <v>45.237669820000001</v>
      </c>
      <c r="L27" s="89">
        <v>24.279721309999999</v>
      </c>
      <c r="M27" s="89" t="s">
        <v>7</v>
      </c>
      <c r="N27" s="89" t="s">
        <v>7</v>
      </c>
      <c r="O27" s="89">
        <v>2.4145493199999999</v>
      </c>
      <c r="P27" s="89" t="s">
        <v>7</v>
      </c>
      <c r="Q27" s="89">
        <v>13.441857710000001</v>
      </c>
      <c r="R27" s="89">
        <v>-3.7602E-3</v>
      </c>
      <c r="S27" s="68" t="s">
        <v>7</v>
      </c>
      <c r="T27" s="89" t="s">
        <v>7</v>
      </c>
      <c r="U27" s="89" t="s">
        <v>7</v>
      </c>
      <c r="V27" s="2">
        <v>40.132368139999997</v>
      </c>
      <c r="W27" s="89">
        <v>312.97864991</v>
      </c>
      <c r="X27" s="89">
        <v>70.230274640000005</v>
      </c>
      <c r="Y27" s="68" t="s">
        <v>7</v>
      </c>
      <c r="Z27" s="89">
        <v>174.27795932999999</v>
      </c>
      <c r="AA27" s="89">
        <v>133.87234778999999</v>
      </c>
      <c r="AB27" s="68" t="s">
        <v>7</v>
      </c>
      <c r="AC27" s="71">
        <v>691.35923166999999</v>
      </c>
      <c r="AD27" s="52">
        <v>81.253228149999998</v>
      </c>
      <c r="AE27" s="68" t="s">
        <v>7</v>
      </c>
      <c r="AF27" s="89">
        <v>5.5245269999999999E-2</v>
      </c>
      <c r="AG27" s="89">
        <v>9.449987E-2</v>
      </c>
      <c r="AH27" s="52">
        <v>8.5919229999999999E-2</v>
      </c>
      <c r="AI27" s="68" t="s">
        <v>7</v>
      </c>
      <c r="AJ27" s="52">
        <v>2.9637000000000001E-4</v>
      </c>
      <c r="AK27" s="52" t="s">
        <v>7</v>
      </c>
      <c r="AL27" s="89">
        <v>7.5512699999999997E-3</v>
      </c>
      <c r="AM27" s="89">
        <v>3.279162E-2</v>
      </c>
      <c r="AN27" s="89">
        <v>0.75224528000000002</v>
      </c>
      <c r="AO27" s="71">
        <v>81.529531779999999</v>
      </c>
      <c r="AP27" s="89">
        <v>0.75224528000000002</v>
      </c>
      <c r="AQ27" s="89">
        <v>2.256762E-2</v>
      </c>
      <c r="AR27" s="71">
        <v>870.62854813000001</v>
      </c>
      <c r="AT27" s="9"/>
    </row>
    <row r="28" spans="1:46" s="79" customFormat="1" ht="17.25">
      <c r="A28" s="16" t="s">
        <v>43</v>
      </c>
      <c r="B28" s="106" t="s">
        <v>56</v>
      </c>
      <c r="C28" s="89" t="s">
        <v>7</v>
      </c>
      <c r="D28" s="89">
        <v>29.723372350000002</v>
      </c>
      <c r="E28" s="89" t="s">
        <v>7</v>
      </c>
      <c r="F28" s="89">
        <v>6.0787287399999999</v>
      </c>
      <c r="G28" s="89">
        <v>7.7656515800000001</v>
      </c>
      <c r="H28" s="89" t="s">
        <v>7</v>
      </c>
      <c r="I28" s="89" t="s">
        <v>7</v>
      </c>
      <c r="J28" s="89" t="s">
        <v>7</v>
      </c>
      <c r="K28" s="89">
        <v>13.844380320000001</v>
      </c>
      <c r="L28" s="89" t="s">
        <v>7</v>
      </c>
      <c r="M28" s="89">
        <v>0.47164716000000001</v>
      </c>
      <c r="N28" s="89" t="s">
        <v>7</v>
      </c>
      <c r="O28" s="89">
        <v>17.1643686</v>
      </c>
      <c r="P28" s="89" t="s">
        <v>7</v>
      </c>
      <c r="Q28" s="89">
        <v>0.68352970999999996</v>
      </c>
      <c r="R28" s="89">
        <v>37.221114739999997</v>
      </c>
      <c r="S28" s="68" t="s">
        <v>7</v>
      </c>
      <c r="T28" s="89" t="s">
        <v>7</v>
      </c>
      <c r="U28" s="89" t="s">
        <v>7</v>
      </c>
      <c r="V28" s="2">
        <v>55.540660209999999</v>
      </c>
      <c r="W28" s="89">
        <v>951.28047836999997</v>
      </c>
      <c r="X28" s="89">
        <v>188.06290614</v>
      </c>
      <c r="Y28" s="89">
        <v>17.754940609999998</v>
      </c>
      <c r="Z28" s="89">
        <v>433.44529956999997</v>
      </c>
      <c r="AA28" s="89">
        <v>279.05367280000002</v>
      </c>
      <c r="AB28" s="68" t="s">
        <v>7</v>
      </c>
      <c r="AC28" s="71">
        <v>1869.5972974900001</v>
      </c>
      <c r="AD28" s="68" t="s">
        <v>7</v>
      </c>
      <c r="AE28" s="89">
        <v>0.63451782999999995</v>
      </c>
      <c r="AF28" s="89">
        <v>4.498663E-2</v>
      </c>
      <c r="AG28" s="68" t="s">
        <v>7</v>
      </c>
      <c r="AH28" s="52">
        <v>0.34187057999999998</v>
      </c>
      <c r="AI28" s="68" t="s">
        <v>7</v>
      </c>
      <c r="AJ28" s="52">
        <v>8.2234400000000003E-3</v>
      </c>
      <c r="AK28" s="52" t="s">
        <v>7</v>
      </c>
      <c r="AL28" s="89">
        <v>0.3051777</v>
      </c>
      <c r="AM28" s="89">
        <v>2.3973459999999999E-2</v>
      </c>
      <c r="AN28" s="68" t="s">
        <v>7</v>
      </c>
      <c r="AO28" s="71">
        <v>1.3587496400000001</v>
      </c>
      <c r="AP28" s="68" t="s">
        <v>7</v>
      </c>
      <c r="AQ28" s="68" t="s">
        <v>7</v>
      </c>
      <c r="AR28" s="71">
        <v>1970.0644600099999</v>
      </c>
      <c r="AT28" s="9"/>
    </row>
    <row r="29" spans="1:46" s="79" customFormat="1" ht="17.25">
      <c r="A29" s="16" t="s">
        <v>44</v>
      </c>
      <c r="B29" s="106" t="s">
        <v>56</v>
      </c>
      <c r="C29" s="89" t="s">
        <v>7</v>
      </c>
      <c r="D29" s="89">
        <v>9.7822971699999997</v>
      </c>
      <c r="E29" s="89" t="s">
        <v>7</v>
      </c>
      <c r="F29" s="89">
        <v>0.51777510999999998</v>
      </c>
      <c r="G29" s="89">
        <v>4.8465172000000001</v>
      </c>
      <c r="H29" s="89" t="s">
        <v>7</v>
      </c>
      <c r="I29" s="89" t="s">
        <v>7</v>
      </c>
      <c r="J29" s="89" t="s">
        <v>7</v>
      </c>
      <c r="K29" s="89">
        <v>5.3642923099999997</v>
      </c>
      <c r="L29" s="89" t="s">
        <v>7</v>
      </c>
      <c r="M29" s="89">
        <v>0.81367310999999998</v>
      </c>
      <c r="N29" s="89" t="s">
        <v>7</v>
      </c>
      <c r="O29" s="89">
        <v>0.9324808</v>
      </c>
      <c r="P29" s="89" t="s">
        <v>7</v>
      </c>
      <c r="Q29" s="89" t="s">
        <v>7</v>
      </c>
      <c r="R29" s="89" t="s">
        <v>7</v>
      </c>
      <c r="S29" s="68" t="s">
        <v>7</v>
      </c>
      <c r="T29" s="89" t="s">
        <v>7</v>
      </c>
      <c r="U29" s="89" t="s">
        <v>7</v>
      </c>
      <c r="V29" s="2">
        <v>1.7461539100000001</v>
      </c>
      <c r="W29" s="89">
        <v>82.413693600000002</v>
      </c>
      <c r="X29" s="89">
        <v>7.61368724</v>
      </c>
      <c r="Y29" s="89">
        <v>1.9148995600000001</v>
      </c>
      <c r="Z29" s="89">
        <v>19.113318079999999</v>
      </c>
      <c r="AA29" s="89">
        <v>17.046005640000001</v>
      </c>
      <c r="AB29" s="68" t="s">
        <v>7</v>
      </c>
      <c r="AC29" s="71">
        <v>128.10160411999999</v>
      </c>
      <c r="AD29" s="68" t="s">
        <v>7</v>
      </c>
      <c r="AE29" s="68" t="s">
        <v>7</v>
      </c>
      <c r="AF29" s="68" t="s">
        <v>7</v>
      </c>
      <c r="AG29" s="89">
        <v>1.283777E-2</v>
      </c>
      <c r="AH29" s="52">
        <v>7.1480800000000002E-3</v>
      </c>
      <c r="AI29" s="52">
        <v>4.8555000000000001E-4</v>
      </c>
      <c r="AJ29" s="52">
        <v>1.4000000000000001E-7</v>
      </c>
      <c r="AK29" s="52" t="s">
        <v>7</v>
      </c>
      <c r="AL29" s="89">
        <v>1.14763E-3</v>
      </c>
      <c r="AM29" s="89">
        <v>9.5519999999999993E-5</v>
      </c>
      <c r="AN29" s="68" t="s">
        <v>7</v>
      </c>
      <c r="AO29" s="71">
        <v>2.1714689999999998E-2</v>
      </c>
      <c r="AP29" s="68" t="s">
        <v>7</v>
      </c>
      <c r="AQ29" s="68" t="s">
        <v>7</v>
      </c>
      <c r="AR29" s="71">
        <v>145.01606219999999</v>
      </c>
      <c r="AT29" s="9"/>
    </row>
    <row r="30" spans="1:46" s="79" customFormat="1" ht="17.25">
      <c r="A30" s="16" t="s">
        <v>45</v>
      </c>
      <c r="B30" s="106" t="s">
        <v>56</v>
      </c>
      <c r="C30" s="89" t="s">
        <v>7</v>
      </c>
      <c r="D30" s="89">
        <v>5.1950543400000004</v>
      </c>
      <c r="E30" s="89" t="s">
        <v>7</v>
      </c>
      <c r="F30" s="89">
        <v>0.83207405000000001</v>
      </c>
      <c r="G30" s="89" t="s">
        <v>7</v>
      </c>
      <c r="H30" s="89" t="s">
        <v>7</v>
      </c>
      <c r="I30" s="89" t="s">
        <v>7</v>
      </c>
      <c r="J30" s="89">
        <v>0.9630185</v>
      </c>
      <c r="K30" s="89">
        <v>1.7950925499999999</v>
      </c>
      <c r="L30" s="89" t="s">
        <v>7</v>
      </c>
      <c r="M30" s="89" t="s">
        <v>7</v>
      </c>
      <c r="N30" s="89" t="s">
        <v>7</v>
      </c>
      <c r="O30" s="89">
        <v>3.63079989</v>
      </c>
      <c r="P30" s="89" t="s">
        <v>7</v>
      </c>
      <c r="Q30" s="89">
        <v>4.6430964799999996</v>
      </c>
      <c r="R30" s="89">
        <v>4.4650300300000003</v>
      </c>
      <c r="S30" s="68" t="s">
        <v>7</v>
      </c>
      <c r="T30" s="89" t="s">
        <v>7</v>
      </c>
      <c r="U30" s="89" t="s">
        <v>7</v>
      </c>
      <c r="V30" s="2">
        <v>12.7389264</v>
      </c>
      <c r="W30" s="89">
        <v>178.68066508999999</v>
      </c>
      <c r="X30" s="89">
        <v>39.322445010000003</v>
      </c>
      <c r="Y30" s="89">
        <v>1.7157899299999999</v>
      </c>
      <c r="Z30" s="89">
        <v>109.04707594</v>
      </c>
      <c r="AA30" s="89">
        <v>58.056540519999999</v>
      </c>
      <c r="AB30" s="68" t="s">
        <v>7</v>
      </c>
      <c r="AC30" s="71">
        <v>386.82251649</v>
      </c>
      <c r="AD30" s="68" t="s">
        <v>7</v>
      </c>
      <c r="AE30" s="89">
        <v>2.0904038599999999</v>
      </c>
      <c r="AF30" s="89">
        <v>9.452576E-2</v>
      </c>
      <c r="AG30" s="68" t="s">
        <v>7</v>
      </c>
      <c r="AH30" s="52">
        <v>1.42289033</v>
      </c>
      <c r="AI30" s="68" t="s">
        <v>7</v>
      </c>
      <c r="AJ30" s="52">
        <v>1.4960319999999999E-2</v>
      </c>
      <c r="AK30" s="52" t="s">
        <v>7</v>
      </c>
      <c r="AL30" s="89">
        <v>0.18419625000000001</v>
      </c>
      <c r="AM30" s="68" t="s">
        <v>7</v>
      </c>
      <c r="AN30" s="89">
        <v>6.1143740000000002E-2</v>
      </c>
      <c r="AO30" s="71">
        <v>3.8069765200000001</v>
      </c>
      <c r="AP30" s="89">
        <v>6.1143740000000002E-2</v>
      </c>
      <c r="AQ30" s="89">
        <v>-0.31545661000000003</v>
      </c>
      <c r="AR30" s="71">
        <v>410.10425343000003</v>
      </c>
      <c r="AT30" s="9"/>
    </row>
    <row r="31" spans="1:46" s="79" customFormat="1" ht="17.25">
      <c r="A31" s="16" t="s">
        <v>46</v>
      </c>
      <c r="B31" s="106" t="s">
        <v>56</v>
      </c>
      <c r="C31" s="89" t="s">
        <v>7</v>
      </c>
      <c r="D31" s="89">
        <v>4.0675523499999997</v>
      </c>
      <c r="E31" s="89">
        <v>0.61615246000000001</v>
      </c>
      <c r="F31" s="89">
        <v>0.15556569000000001</v>
      </c>
      <c r="G31" s="89" t="s">
        <v>7</v>
      </c>
      <c r="H31" s="89" t="s">
        <v>7</v>
      </c>
      <c r="I31" s="89" t="s">
        <v>7</v>
      </c>
      <c r="J31" s="89" t="s">
        <v>7</v>
      </c>
      <c r="K31" s="89">
        <v>0.77171814999999999</v>
      </c>
      <c r="L31" s="89" t="s">
        <v>7</v>
      </c>
      <c r="M31" s="89">
        <v>0.75043329000000003</v>
      </c>
      <c r="N31" s="89" t="s">
        <v>7</v>
      </c>
      <c r="O31" s="89">
        <v>3.19181874</v>
      </c>
      <c r="P31" s="89" t="s">
        <v>7</v>
      </c>
      <c r="Q31" s="89">
        <v>3.2309371599999999</v>
      </c>
      <c r="R31" s="68" t="s">
        <v>7</v>
      </c>
      <c r="S31" s="68" t="s">
        <v>7</v>
      </c>
      <c r="T31" s="89" t="s">
        <v>7</v>
      </c>
      <c r="U31" s="89" t="s">
        <v>7</v>
      </c>
      <c r="V31" s="2">
        <v>7.1731891900000004</v>
      </c>
      <c r="W31" s="89">
        <v>287.68444031000001</v>
      </c>
      <c r="X31" s="89">
        <v>25.920498089999999</v>
      </c>
      <c r="Y31" s="89">
        <v>13.00072398</v>
      </c>
      <c r="Z31" s="89">
        <v>90.475587590000004</v>
      </c>
      <c r="AA31" s="89">
        <v>101.65147494999999</v>
      </c>
      <c r="AB31" s="68" t="s">
        <v>7</v>
      </c>
      <c r="AC31" s="71">
        <v>518.73272492000001</v>
      </c>
      <c r="AD31" s="68" t="s">
        <v>7</v>
      </c>
      <c r="AE31" s="68" t="s">
        <v>7</v>
      </c>
      <c r="AF31" s="68" t="s">
        <v>7</v>
      </c>
      <c r="AG31" s="89">
        <v>1.84341E-3</v>
      </c>
      <c r="AH31" s="52">
        <v>1.325311E-2</v>
      </c>
      <c r="AI31" s="68" t="s">
        <v>7</v>
      </c>
      <c r="AJ31" s="52">
        <v>-3.8118000000000002E-3</v>
      </c>
      <c r="AK31" s="52" t="s">
        <v>7</v>
      </c>
      <c r="AL31" s="89">
        <v>2.3349669999999999E-2</v>
      </c>
      <c r="AM31" s="68" t="s">
        <v>7</v>
      </c>
      <c r="AN31" s="89">
        <v>6.098634E-2</v>
      </c>
      <c r="AO31" s="71">
        <v>3.4634390000000001E-2</v>
      </c>
      <c r="AP31" s="89">
        <v>6.098634E-2</v>
      </c>
      <c r="AQ31" s="68" t="s">
        <v>7</v>
      </c>
      <c r="AR31" s="71">
        <v>530.84080533999997</v>
      </c>
      <c r="AT31" s="9"/>
    </row>
    <row r="32" spans="1:46" s="79" customFormat="1" ht="17.25">
      <c r="A32" s="16" t="s">
        <v>47</v>
      </c>
      <c r="B32" s="106" t="s">
        <v>56</v>
      </c>
      <c r="C32" s="89" t="s">
        <v>7</v>
      </c>
      <c r="D32" s="89">
        <v>5.5910402499999998</v>
      </c>
      <c r="E32" s="89">
        <v>0.35023203000000003</v>
      </c>
      <c r="F32" s="89">
        <v>0.44087166999999999</v>
      </c>
      <c r="G32" s="89" t="s">
        <v>7</v>
      </c>
      <c r="H32" s="89" t="s">
        <v>7</v>
      </c>
      <c r="I32" s="89" t="s">
        <v>7</v>
      </c>
      <c r="J32" s="89" t="s">
        <v>7</v>
      </c>
      <c r="K32" s="89">
        <v>0.79110369999999997</v>
      </c>
      <c r="L32" s="89" t="s">
        <v>7</v>
      </c>
      <c r="M32" s="89" t="s">
        <v>7</v>
      </c>
      <c r="N32" s="89" t="s">
        <v>7</v>
      </c>
      <c r="O32" s="89">
        <v>8.6021934200000008</v>
      </c>
      <c r="P32" s="89" t="s">
        <v>7</v>
      </c>
      <c r="Q32" s="89">
        <v>4.6129187299999996</v>
      </c>
      <c r="R32" s="68" t="s">
        <v>7</v>
      </c>
      <c r="S32" s="68" t="s">
        <v>7</v>
      </c>
      <c r="T32" s="89" t="s">
        <v>7</v>
      </c>
      <c r="U32" s="89" t="s">
        <v>7</v>
      </c>
      <c r="V32" s="2">
        <v>13.21511215</v>
      </c>
      <c r="W32" s="89">
        <v>415.84291443000001</v>
      </c>
      <c r="X32" s="89">
        <v>34.7734047</v>
      </c>
      <c r="Y32" s="89">
        <v>21.76865059</v>
      </c>
      <c r="Z32" s="89">
        <v>125.07452232</v>
      </c>
      <c r="AA32" s="89">
        <v>85.198336490000003</v>
      </c>
      <c r="AB32" s="68" t="s">
        <v>7</v>
      </c>
      <c r="AC32" s="71">
        <v>682.65782852999996</v>
      </c>
      <c r="AD32" s="68" t="s">
        <v>7</v>
      </c>
      <c r="AE32" s="68" t="s">
        <v>7</v>
      </c>
      <c r="AF32" s="68" t="s">
        <v>7</v>
      </c>
      <c r="AG32" s="89">
        <v>0.20879897</v>
      </c>
      <c r="AH32" s="52">
        <v>0.23760221000000001</v>
      </c>
      <c r="AI32" s="68" t="s">
        <v>7</v>
      </c>
      <c r="AJ32" s="52">
        <v>4.410563E-2</v>
      </c>
      <c r="AK32" s="52" t="s">
        <v>7</v>
      </c>
      <c r="AL32" s="89">
        <v>0.13470674999999999</v>
      </c>
      <c r="AM32" s="68" t="s">
        <v>7</v>
      </c>
      <c r="AN32" s="68" t="s">
        <v>7</v>
      </c>
      <c r="AO32" s="71">
        <v>0.62521355999999995</v>
      </c>
      <c r="AP32" s="68" t="s">
        <v>7</v>
      </c>
      <c r="AQ32" s="68" t="s">
        <v>7</v>
      </c>
      <c r="AR32" s="71">
        <v>702.88029818999996</v>
      </c>
      <c r="AT32" s="9"/>
    </row>
    <row r="33" spans="1:46" s="79" customFormat="1" ht="17.25">
      <c r="A33" s="16" t="s">
        <v>54</v>
      </c>
      <c r="B33" s="106" t="s">
        <v>56</v>
      </c>
      <c r="C33" s="12">
        <v>4.3</v>
      </c>
      <c r="D33" s="89" t="s">
        <v>7</v>
      </c>
      <c r="E33" s="89" t="s">
        <v>7</v>
      </c>
      <c r="F33" s="89" t="s">
        <v>7</v>
      </c>
      <c r="G33" s="89" t="s">
        <v>7</v>
      </c>
      <c r="H33" s="89" t="s">
        <v>7</v>
      </c>
      <c r="I33" s="89" t="s">
        <v>7</v>
      </c>
      <c r="J33" s="89" t="s">
        <v>7</v>
      </c>
      <c r="K33" s="89" t="s">
        <v>7</v>
      </c>
      <c r="L33" s="89" t="s">
        <v>7</v>
      </c>
      <c r="M33" s="89" t="s">
        <v>7</v>
      </c>
      <c r="N33" s="89">
        <v>73.937539040000004</v>
      </c>
      <c r="O33" s="89" t="s">
        <v>7</v>
      </c>
      <c r="P33" s="89" t="s">
        <v>7</v>
      </c>
      <c r="Q33" s="68" t="s">
        <v>7</v>
      </c>
      <c r="R33" s="68" t="s">
        <v>7</v>
      </c>
      <c r="S33" s="68" t="s">
        <v>7</v>
      </c>
      <c r="T33" s="89" t="s">
        <v>7</v>
      </c>
      <c r="U33" s="89" t="s">
        <v>7</v>
      </c>
      <c r="V33" s="2">
        <v>73.937539040000004</v>
      </c>
      <c r="W33" s="68" t="s">
        <v>7</v>
      </c>
      <c r="X33" s="68" t="s">
        <v>7</v>
      </c>
      <c r="Y33" s="68" t="s">
        <v>7</v>
      </c>
      <c r="Z33" s="68" t="s">
        <v>7</v>
      </c>
      <c r="AA33" s="68" t="s">
        <v>7</v>
      </c>
      <c r="AB33" s="68" t="s">
        <v>7</v>
      </c>
      <c r="AC33" s="113" t="s">
        <v>176</v>
      </c>
      <c r="AD33" s="68" t="s">
        <v>7</v>
      </c>
      <c r="AE33" s="68" t="s">
        <v>7</v>
      </c>
      <c r="AF33" s="68" t="s">
        <v>7</v>
      </c>
      <c r="AG33" s="68" t="s">
        <v>7</v>
      </c>
      <c r="AH33" s="52" t="s">
        <v>7</v>
      </c>
      <c r="AI33" s="68" t="s">
        <v>7</v>
      </c>
      <c r="AJ33" s="52" t="s">
        <v>7</v>
      </c>
      <c r="AK33" s="52" t="s">
        <v>7</v>
      </c>
      <c r="AL33" s="68" t="s">
        <v>7</v>
      </c>
      <c r="AM33" s="68" t="s">
        <v>7</v>
      </c>
      <c r="AN33" s="68" t="s">
        <v>7</v>
      </c>
      <c r="AO33" s="68" t="s">
        <v>7</v>
      </c>
      <c r="AP33" s="89">
        <v>53.685619950000003</v>
      </c>
      <c r="AQ33" s="68" t="s">
        <v>7</v>
      </c>
      <c r="AR33" s="71">
        <v>131.78988004000001</v>
      </c>
      <c r="AT33" s="9"/>
    </row>
    <row r="34" spans="1:46" s="79" customFormat="1" ht="17.25">
      <c r="A34" s="25" t="s">
        <v>4</v>
      </c>
      <c r="B34" s="107" t="s">
        <v>56</v>
      </c>
      <c r="C34" s="12">
        <v>4.3</v>
      </c>
      <c r="D34" s="89">
        <v>465.52598528999999</v>
      </c>
      <c r="E34" s="89">
        <v>413.63478061000001</v>
      </c>
      <c r="F34" s="89">
        <v>52.699929330000003</v>
      </c>
      <c r="G34" s="89">
        <v>538.20298529000002</v>
      </c>
      <c r="H34" s="89">
        <v>2.1880000000000002</v>
      </c>
      <c r="I34" s="89">
        <v>38.791594359999998</v>
      </c>
      <c r="J34" s="89">
        <v>7.93346295</v>
      </c>
      <c r="K34" s="89">
        <v>1053.4507525399999</v>
      </c>
      <c r="L34" s="89">
        <v>228.44458370999999</v>
      </c>
      <c r="M34" s="89">
        <v>82.889180479999993</v>
      </c>
      <c r="N34" s="89">
        <v>73.937539040000004</v>
      </c>
      <c r="O34" s="89">
        <v>182.27252222999999</v>
      </c>
      <c r="P34" s="89">
        <v>-9.6235790000000002E-2</v>
      </c>
      <c r="Q34" s="89">
        <v>734.96123151999996</v>
      </c>
      <c r="R34" s="89">
        <v>379.72974541000002</v>
      </c>
      <c r="S34" s="89">
        <v>4.3936419999999997E-2</v>
      </c>
      <c r="T34" s="89" t="s">
        <v>7</v>
      </c>
      <c r="U34" s="89" t="s">
        <v>7</v>
      </c>
      <c r="V34" s="2">
        <v>1682.18250302</v>
      </c>
      <c r="W34" s="89">
        <v>18966.82080415</v>
      </c>
      <c r="X34" s="89">
        <v>4012.3783388500001</v>
      </c>
      <c r="Y34" s="89">
        <v>700.85217083999999</v>
      </c>
      <c r="Z34" s="89">
        <v>8586.8264753900003</v>
      </c>
      <c r="AA34" s="89">
        <v>4412.9196327999998</v>
      </c>
      <c r="AB34" s="89">
        <v>224.51943592000001</v>
      </c>
      <c r="AC34" s="71">
        <v>36904.316857949998</v>
      </c>
      <c r="AD34" s="89">
        <v>441.28218211000001</v>
      </c>
      <c r="AE34" s="89">
        <v>5.1181485599999998</v>
      </c>
      <c r="AF34" s="89">
        <v>0.72036522000000003</v>
      </c>
      <c r="AG34" s="89">
        <v>37.243344469999997</v>
      </c>
      <c r="AH34" s="52">
        <v>25.17238656</v>
      </c>
      <c r="AI34" s="52">
        <v>-1.128324E-2</v>
      </c>
      <c r="AJ34" s="52">
        <v>1.66114827</v>
      </c>
      <c r="AK34" s="52">
        <v>0.59543559000000001</v>
      </c>
      <c r="AL34" s="89">
        <v>10.59883995</v>
      </c>
      <c r="AM34" s="89">
        <v>0.65063992000000004</v>
      </c>
      <c r="AN34" s="89">
        <v>22.962546490000001</v>
      </c>
      <c r="AO34" s="71">
        <v>523.03120740999998</v>
      </c>
      <c r="AP34" s="89">
        <v>76.648166439999997</v>
      </c>
      <c r="AQ34" s="89">
        <v>0.70079654999999996</v>
      </c>
      <c r="AR34" s="71">
        <v>40710.02299025</v>
      </c>
      <c r="AT34" s="9"/>
    </row>
    <row r="35" spans="1:46" s="79" customFormat="1">
      <c r="A35" s="104" t="s">
        <v>175</v>
      </c>
      <c r="B35" s="106"/>
      <c r="C35" s="12"/>
      <c r="D35" s="110"/>
      <c r="E35" s="110"/>
      <c r="F35" s="110"/>
      <c r="G35" s="110"/>
      <c r="H35" s="110"/>
      <c r="I35" s="110"/>
      <c r="J35" s="110"/>
      <c r="K35" s="108"/>
      <c r="L35" s="109"/>
      <c r="M35" s="109"/>
      <c r="N35" s="109"/>
      <c r="O35" s="109"/>
      <c r="P35" s="109"/>
      <c r="Q35" s="111"/>
      <c r="R35" s="111"/>
      <c r="S35" s="111"/>
      <c r="T35" s="11"/>
      <c r="U35" s="8"/>
      <c r="V35" s="109"/>
      <c r="W35" s="109"/>
      <c r="X35" s="109"/>
      <c r="Y35" s="109"/>
      <c r="Z35" s="109"/>
      <c r="AA35" s="109"/>
      <c r="AB35" s="109"/>
      <c r="AC35" s="112"/>
      <c r="AD35" s="109"/>
      <c r="AE35" s="109"/>
      <c r="AF35" s="109"/>
      <c r="AG35" s="109"/>
      <c r="AH35" s="109"/>
      <c r="AI35" s="109"/>
      <c r="AJ35" s="109"/>
      <c r="AK35" s="109"/>
      <c r="AL35" s="109"/>
      <c r="AM35" s="111"/>
      <c r="AN35" s="111"/>
      <c r="AO35" s="112"/>
      <c r="AP35" s="109"/>
      <c r="AQ35" s="109"/>
      <c r="AR35" s="112"/>
    </row>
    <row r="36" spans="1:46" s="79" customFormat="1" ht="17.25">
      <c r="A36" s="15" t="s">
        <v>120</v>
      </c>
      <c r="B36" s="13"/>
      <c r="C36" s="3"/>
      <c r="D36" s="3"/>
      <c r="E36" s="3"/>
      <c r="F36" s="3"/>
      <c r="G36" s="77"/>
      <c r="H36" s="77"/>
      <c r="I36" s="77"/>
      <c r="J36" s="77"/>
      <c r="K36" s="83"/>
      <c r="L36" s="83"/>
      <c r="M36" s="84"/>
      <c r="N36" s="83"/>
      <c r="O36" s="15"/>
      <c r="P36" s="9"/>
      <c r="Q36" s="82"/>
      <c r="R36" s="77"/>
      <c r="S36" s="77"/>
      <c r="T36" s="77"/>
      <c r="U36" s="77"/>
      <c r="V36" s="77"/>
      <c r="W36" s="77"/>
      <c r="X36" s="77"/>
      <c r="Y36" s="80"/>
    </row>
    <row r="37" spans="1:46" ht="17.25">
      <c r="A37" s="49" t="s">
        <v>173</v>
      </c>
      <c r="B37" s="81"/>
      <c r="C37" s="77"/>
      <c r="D37" s="77"/>
      <c r="E37" s="77"/>
      <c r="F37" s="77"/>
    </row>
    <row r="38" spans="1:46" ht="17.25">
      <c r="A38" s="81" t="s">
        <v>5</v>
      </c>
      <c r="B38" s="81"/>
      <c r="G38" s="91"/>
      <c r="H38" s="91"/>
      <c r="V38" s="9" t="s">
        <v>174</v>
      </c>
    </row>
    <row r="39" spans="1:46"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</row>
    <row r="40" spans="1:46">
      <c r="A40" s="90"/>
      <c r="B40" s="90"/>
      <c r="C40" s="91"/>
      <c r="D40" s="91"/>
      <c r="E40" s="91"/>
      <c r="F40" s="90"/>
      <c r="G40" s="91"/>
      <c r="H40" s="91"/>
      <c r="I40" s="91"/>
      <c r="J40" s="90"/>
      <c r="K40" s="3"/>
      <c r="L40" s="3"/>
      <c r="M40" s="91"/>
      <c r="N40" s="91"/>
      <c r="O40" s="3"/>
      <c r="P40" s="3"/>
      <c r="Q40" s="3"/>
      <c r="R40" s="3"/>
    </row>
    <row r="41" spans="1:46">
      <c r="A41" s="90"/>
      <c r="B41" s="90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0"/>
      <c r="P41" s="91"/>
      <c r="Q41" s="90"/>
      <c r="R41" s="90"/>
    </row>
    <row r="42" spans="1:46">
      <c r="A42" s="90"/>
      <c r="B42" s="90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0"/>
      <c r="P42" s="90"/>
      <c r="Q42" s="90"/>
      <c r="R42" s="90"/>
    </row>
    <row r="43" spans="1:46">
      <c r="A43" s="90"/>
      <c r="B43" s="90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0"/>
      <c r="P43" s="90"/>
      <c r="Q43" s="90"/>
      <c r="R43" s="90"/>
    </row>
    <row r="44" spans="1:46">
      <c r="A44" s="90"/>
      <c r="B44" s="90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0"/>
      <c r="P44" s="90"/>
      <c r="Q44" s="90"/>
      <c r="R44" s="90"/>
    </row>
    <row r="45" spans="1:46">
      <c r="A45" s="90"/>
      <c r="B45" s="90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0"/>
      <c r="P45" s="90"/>
      <c r="Q45" s="90"/>
      <c r="R45" s="90"/>
    </row>
    <row r="46" spans="1:46">
      <c r="A46" s="90"/>
      <c r="B46" s="90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0"/>
      <c r="P46" s="90"/>
      <c r="Q46" s="90"/>
      <c r="R46" s="90"/>
    </row>
    <row r="47" spans="1:46">
      <c r="A47" s="90"/>
      <c r="B47" s="90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0"/>
      <c r="P47" s="90"/>
      <c r="Q47" s="90"/>
      <c r="R47" s="90"/>
    </row>
    <row r="48" spans="1:46">
      <c r="A48" s="90"/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0"/>
      <c r="P48" s="90"/>
      <c r="Q48" s="90"/>
      <c r="R48" s="90"/>
    </row>
    <row r="49" spans="1:18">
      <c r="A49" s="90"/>
      <c r="B49" s="90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0"/>
      <c r="P49" s="90"/>
      <c r="Q49" s="90"/>
      <c r="R49" s="90"/>
    </row>
    <row r="50" spans="1:18">
      <c r="A50" s="90"/>
      <c r="B50" s="90"/>
      <c r="C50" s="91"/>
      <c r="D50" s="90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0"/>
      <c r="P50" s="90"/>
      <c r="Q50" s="90"/>
      <c r="R50" s="90"/>
    </row>
    <row r="51" spans="1:18">
      <c r="A51" s="90"/>
      <c r="B51" s="90"/>
      <c r="C51" s="91"/>
      <c r="D51" s="90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0"/>
      <c r="P51" s="90"/>
      <c r="Q51" s="90"/>
      <c r="R51" s="90"/>
    </row>
    <row r="52" spans="1:18">
      <c r="A52" s="90"/>
      <c r="B52" s="90"/>
      <c r="C52" s="91"/>
      <c r="D52" s="9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0"/>
      <c r="P52" s="90"/>
      <c r="Q52" s="90"/>
      <c r="R52" s="90"/>
    </row>
    <row r="53" spans="1:18">
      <c r="A53" s="90"/>
      <c r="B53" s="90"/>
      <c r="C53" s="91"/>
      <c r="D53" s="90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0"/>
      <c r="P53" s="90"/>
      <c r="Q53" s="90"/>
      <c r="R53" s="90"/>
    </row>
    <row r="54" spans="1:18">
      <c r="A54" s="90"/>
      <c r="B54" s="90"/>
      <c r="C54" s="91"/>
      <c r="D54" s="90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0"/>
      <c r="P54" s="90"/>
      <c r="Q54" s="90"/>
      <c r="R54" s="90"/>
    </row>
    <row r="55" spans="1:18">
      <c r="A55" s="90"/>
      <c r="B55" s="90"/>
      <c r="C55" s="91"/>
      <c r="D55" s="90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0"/>
      <c r="P55" s="90"/>
      <c r="Q55" s="90"/>
      <c r="R55" s="90"/>
    </row>
    <row r="56" spans="1:18">
      <c r="A56" s="90"/>
      <c r="B56" s="90"/>
      <c r="C56" s="91"/>
      <c r="D56" s="90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0"/>
      <c r="P56" s="90"/>
      <c r="Q56" s="90"/>
      <c r="R56" s="90"/>
    </row>
    <row r="57" spans="1:18">
      <c r="A57" s="90"/>
      <c r="B57" s="90"/>
      <c r="C57" s="91"/>
      <c r="D57" s="90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0"/>
      <c r="P57" s="90"/>
      <c r="Q57" s="90"/>
      <c r="R57" s="90"/>
    </row>
    <row r="58" spans="1:18">
      <c r="A58" s="90"/>
      <c r="B58" s="90"/>
      <c r="C58" s="91"/>
      <c r="D58" s="90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0"/>
      <c r="P58" s="90"/>
      <c r="Q58" s="90"/>
      <c r="R58" s="90"/>
    </row>
    <row r="59" spans="1:18">
      <c r="A59" s="90"/>
      <c r="B59" s="90"/>
      <c r="C59" s="90"/>
      <c r="D59" s="90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0"/>
      <c r="P59" s="90"/>
      <c r="Q59" s="90"/>
      <c r="R59" s="90"/>
    </row>
    <row r="60" spans="1:18">
      <c r="A60" s="90"/>
      <c r="B60" s="90"/>
      <c r="C60" s="90"/>
      <c r="D60" s="90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0"/>
      <c r="P60" s="90"/>
      <c r="Q60" s="90"/>
      <c r="R60" s="90"/>
    </row>
    <row r="61" spans="1:18">
      <c r="A61" s="90"/>
      <c r="B61" s="90"/>
      <c r="C61" s="90"/>
      <c r="D61" s="90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0"/>
      <c r="P61" s="90"/>
      <c r="Q61" s="90"/>
      <c r="R61" s="90"/>
    </row>
    <row r="62" spans="1:18">
      <c r="A62" s="90"/>
      <c r="B62" s="90"/>
      <c r="C62" s="90"/>
      <c r="D62" s="90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0"/>
      <c r="P62" s="90"/>
      <c r="Q62" s="90"/>
      <c r="R62" s="90"/>
    </row>
    <row r="63" spans="1:18">
      <c r="A63" s="90"/>
      <c r="B63" s="90"/>
      <c r="C63" s="90"/>
      <c r="D63" s="90"/>
      <c r="E63" s="91"/>
      <c r="F63" s="90"/>
      <c r="G63" s="91"/>
      <c r="H63" s="91"/>
      <c r="I63" s="91"/>
      <c r="J63" s="91"/>
      <c r="K63" s="91"/>
      <c r="L63" s="91"/>
      <c r="M63" s="91"/>
      <c r="N63" s="91"/>
      <c r="O63" s="90"/>
      <c r="P63" s="90"/>
      <c r="Q63" s="90"/>
      <c r="R63" s="90"/>
    </row>
    <row r="64" spans="1:18">
      <c r="A64" s="90"/>
      <c r="B64" s="90"/>
      <c r="C64" s="90"/>
      <c r="D64" s="90"/>
      <c r="E64" s="91"/>
      <c r="F64" s="90"/>
      <c r="G64" s="91"/>
      <c r="H64" s="91"/>
      <c r="I64" s="91"/>
      <c r="J64" s="91"/>
      <c r="K64" s="91"/>
      <c r="L64" s="91"/>
      <c r="M64" s="91"/>
      <c r="N64" s="91"/>
      <c r="O64" s="90"/>
      <c r="P64" s="90"/>
      <c r="Q64" s="90"/>
      <c r="R64" s="90"/>
    </row>
    <row r="65" spans="1:18">
      <c r="A65" s="90"/>
      <c r="B65" s="90"/>
      <c r="C65" s="90"/>
      <c r="D65" s="90"/>
      <c r="E65" s="91"/>
      <c r="F65" s="90"/>
      <c r="G65" s="91"/>
      <c r="H65" s="91"/>
      <c r="I65" s="91"/>
      <c r="J65" s="91"/>
      <c r="K65" s="91"/>
      <c r="L65" s="91"/>
      <c r="M65" s="91"/>
      <c r="N65" s="91"/>
      <c r="O65" s="90"/>
      <c r="P65" s="90"/>
      <c r="Q65" s="90"/>
      <c r="R65" s="90"/>
    </row>
    <row r="66" spans="1:18">
      <c r="A66" s="90"/>
      <c r="B66" s="90"/>
      <c r="C66" s="90"/>
      <c r="D66" s="90"/>
      <c r="E66" s="91"/>
      <c r="F66" s="90"/>
      <c r="G66" s="91"/>
      <c r="H66" s="91"/>
      <c r="I66" s="91"/>
      <c r="J66" s="91"/>
      <c r="K66" s="91"/>
      <c r="L66" s="91"/>
      <c r="M66" s="91"/>
      <c r="N66" s="91"/>
      <c r="O66" s="90"/>
      <c r="P66" s="90"/>
      <c r="Q66" s="90"/>
      <c r="R66" s="90"/>
    </row>
    <row r="67" spans="1:18">
      <c r="A67" s="90"/>
      <c r="B67" s="90"/>
      <c r="C67" s="90"/>
      <c r="D67" s="90"/>
      <c r="E67" s="91"/>
      <c r="F67" s="90"/>
      <c r="G67" s="91"/>
      <c r="H67" s="91"/>
      <c r="I67" s="91"/>
      <c r="J67" s="91"/>
      <c r="K67" s="91"/>
      <c r="L67" s="91"/>
      <c r="M67" s="90"/>
      <c r="N67" s="91"/>
      <c r="O67" s="90"/>
      <c r="P67" s="90"/>
      <c r="Q67" s="90"/>
      <c r="R67" s="90"/>
    </row>
    <row r="68" spans="1:18">
      <c r="A68" s="90"/>
      <c r="B68" s="90"/>
      <c r="C68" s="90"/>
      <c r="D68" s="90"/>
      <c r="E68" s="91"/>
      <c r="F68" s="90"/>
      <c r="G68" s="91"/>
      <c r="H68" s="91"/>
      <c r="I68" s="91"/>
      <c r="J68" s="91"/>
      <c r="K68" s="91"/>
      <c r="L68" s="91"/>
      <c r="M68" s="90"/>
      <c r="N68" s="91"/>
      <c r="O68" s="90"/>
      <c r="P68" s="90"/>
      <c r="Q68" s="90"/>
      <c r="R68" s="90"/>
    </row>
    <row r="69" spans="1:18">
      <c r="A69" s="90"/>
      <c r="B69" s="90"/>
      <c r="C69" s="90"/>
      <c r="D69" s="90"/>
      <c r="E69" s="91"/>
      <c r="F69" s="90"/>
      <c r="G69" s="91"/>
      <c r="H69" s="91"/>
      <c r="I69" s="91"/>
      <c r="J69" s="91"/>
      <c r="K69" s="91"/>
      <c r="L69" s="91"/>
      <c r="M69" s="90"/>
      <c r="N69" s="91"/>
      <c r="O69" s="90"/>
      <c r="P69" s="90"/>
      <c r="Q69" s="90"/>
      <c r="R69" s="90"/>
    </row>
    <row r="70" spans="1:18">
      <c r="A70" s="90"/>
      <c r="B70" s="90"/>
      <c r="C70" s="90"/>
      <c r="D70" s="90"/>
      <c r="E70" s="91"/>
      <c r="F70" s="90"/>
      <c r="G70" s="91"/>
      <c r="H70" s="91"/>
      <c r="I70" s="91"/>
      <c r="J70" s="91"/>
      <c r="K70" s="91"/>
      <c r="L70" s="91"/>
      <c r="M70" s="90"/>
      <c r="N70" s="91"/>
      <c r="O70" s="90"/>
      <c r="P70" s="90"/>
      <c r="Q70" s="90"/>
      <c r="R70" s="90"/>
    </row>
    <row r="71" spans="1:18">
      <c r="A71" s="90"/>
      <c r="B71" s="90"/>
      <c r="C71" s="90"/>
      <c r="D71" s="90"/>
      <c r="E71" s="91"/>
      <c r="F71" s="90"/>
      <c r="G71" s="91"/>
      <c r="H71" s="91"/>
      <c r="I71" s="91"/>
      <c r="J71" s="91"/>
      <c r="K71" s="91"/>
      <c r="L71" s="91"/>
      <c r="M71" s="90"/>
      <c r="N71" s="91"/>
      <c r="O71" s="90"/>
      <c r="P71" s="90"/>
      <c r="Q71" s="90"/>
      <c r="R71" s="90"/>
    </row>
    <row r="72" spans="1:18">
      <c r="B72" s="90"/>
      <c r="C72" s="90"/>
      <c r="D72" s="90"/>
      <c r="E72" s="91"/>
      <c r="F72" s="90"/>
      <c r="G72" s="91"/>
      <c r="H72" s="91"/>
      <c r="I72" s="91"/>
      <c r="J72" s="91"/>
      <c r="K72" s="91"/>
      <c r="L72" s="91"/>
      <c r="M72" s="90"/>
      <c r="N72" s="91"/>
      <c r="O72" s="90"/>
      <c r="P72" s="90"/>
    </row>
    <row r="73" spans="1:18">
      <c r="B73" s="90"/>
      <c r="C73" s="90"/>
      <c r="D73" s="90"/>
      <c r="E73" s="91"/>
      <c r="F73" s="90"/>
      <c r="G73" s="91"/>
      <c r="H73" s="91"/>
      <c r="I73" s="91"/>
      <c r="J73" s="91"/>
      <c r="K73" s="91"/>
      <c r="L73" s="91"/>
      <c r="M73" s="90"/>
      <c r="N73" s="91"/>
      <c r="O73" s="90"/>
      <c r="P73" s="90"/>
    </row>
    <row r="74" spans="1:18">
      <c r="B74" s="90"/>
      <c r="C74" s="90"/>
      <c r="D74" s="90"/>
      <c r="E74" s="91"/>
      <c r="F74" s="90"/>
      <c r="G74" s="91"/>
      <c r="H74" s="91"/>
      <c r="I74" s="91"/>
      <c r="J74" s="91"/>
      <c r="K74" s="91"/>
      <c r="L74" s="91"/>
      <c r="M74" s="90"/>
      <c r="N74" s="91"/>
      <c r="O74" s="90"/>
      <c r="P74" s="90"/>
    </row>
    <row r="75" spans="1:18">
      <c r="B75" s="90"/>
      <c r="C75" s="90"/>
      <c r="D75" s="90"/>
      <c r="E75" s="91"/>
      <c r="F75" s="90"/>
      <c r="G75" s="91"/>
      <c r="H75" s="91"/>
      <c r="I75" s="91"/>
      <c r="J75" s="91"/>
      <c r="K75" s="91"/>
      <c r="L75" s="91"/>
      <c r="M75" s="90"/>
      <c r="N75" s="91"/>
      <c r="O75" s="90"/>
      <c r="P75" s="90"/>
    </row>
    <row r="76" spans="1:18">
      <c r="B76" s="90"/>
      <c r="C76" s="90"/>
      <c r="D76" s="90"/>
      <c r="E76" s="91"/>
      <c r="F76" s="90"/>
      <c r="G76" s="91"/>
      <c r="H76" s="91"/>
      <c r="I76" s="91"/>
      <c r="J76" s="91"/>
      <c r="K76" s="91"/>
      <c r="L76" s="91"/>
      <c r="M76" s="90"/>
      <c r="N76" s="91"/>
      <c r="O76" s="90"/>
      <c r="P76" s="90"/>
    </row>
    <row r="77" spans="1:18">
      <c r="B77" s="90"/>
      <c r="C77" s="90"/>
      <c r="D77" s="90"/>
      <c r="E77" s="91"/>
      <c r="F77" s="90"/>
      <c r="G77" s="91"/>
      <c r="H77" s="91"/>
      <c r="I77" s="91"/>
      <c r="J77" s="91"/>
      <c r="K77" s="91"/>
      <c r="L77" s="91"/>
      <c r="M77" s="90"/>
      <c r="N77" s="91"/>
      <c r="O77" s="90"/>
      <c r="P77" s="90"/>
    </row>
    <row r="78" spans="1:18">
      <c r="B78" s="90"/>
      <c r="C78" s="90"/>
      <c r="D78" s="90"/>
      <c r="E78" s="91"/>
      <c r="F78" s="90"/>
      <c r="G78" s="91"/>
      <c r="H78" s="91"/>
      <c r="I78" s="91"/>
      <c r="J78" s="91"/>
      <c r="K78" s="91"/>
      <c r="L78" s="91"/>
      <c r="M78" s="90"/>
      <c r="N78" s="91"/>
      <c r="O78" s="90"/>
      <c r="P78" s="90"/>
    </row>
    <row r="79" spans="1:18">
      <c r="B79" s="90"/>
      <c r="C79" s="90"/>
      <c r="D79" s="90"/>
      <c r="E79" s="91"/>
      <c r="F79" s="90"/>
      <c r="G79" s="91"/>
      <c r="H79" s="91"/>
      <c r="I79" s="91"/>
      <c r="J79" s="90"/>
      <c r="K79" s="91"/>
      <c r="M79" s="90"/>
      <c r="N79" s="91"/>
      <c r="O79" s="90"/>
      <c r="P79" s="90"/>
    </row>
    <row r="80" spans="1:18">
      <c r="B80" s="90"/>
      <c r="C80" s="90"/>
      <c r="D80" s="90"/>
      <c r="E80" s="91"/>
      <c r="F80" s="90"/>
      <c r="G80" s="91"/>
      <c r="H80" s="91"/>
      <c r="I80" s="91"/>
      <c r="J80" s="90"/>
      <c r="K80" s="91"/>
      <c r="M80" s="90"/>
      <c r="N80" s="91"/>
      <c r="O80" s="90"/>
      <c r="P80" s="90"/>
    </row>
    <row r="81" spans="2:16">
      <c r="B81" s="90"/>
      <c r="C81" s="90"/>
      <c r="D81" s="90"/>
      <c r="E81" s="91"/>
      <c r="F81" s="90"/>
      <c r="G81" s="91"/>
      <c r="H81" s="91"/>
      <c r="I81" s="91"/>
      <c r="J81" s="90"/>
      <c r="K81" s="91"/>
      <c r="M81" s="90"/>
      <c r="N81" s="91"/>
      <c r="O81" s="90"/>
      <c r="P81" s="90"/>
    </row>
    <row r="82" spans="2:16">
      <c r="B82" s="90"/>
      <c r="C82" s="90"/>
      <c r="D82" s="90"/>
      <c r="E82" s="91"/>
      <c r="F82" s="90"/>
      <c r="G82" s="91"/>
      <c r="H82" s="91"/>
      <c r="I82" s="91"/>
      <c r="J82" s="90"/>
      <c r="K82" s="91"/>
      <c r="M82" s="90"/>
      <c r="N82" s="91"/>
      <c r="O82" s="90"/>
      <c r="P82" s="90"/>
    </row>
    <row r="83" spans="2:16">
      <c r="B83" s="90"/>
      <c r="C83" s="90"/>
      <c r="D83" s="90"/>
      <c r="E83" s="91"/>
      <c r="F83" s="90"/>
      <c r="G83" s="91"/>
      <c r="H83" s="91"/>
      <c r="I83" s="91"/>
      <c r="J83" s="90"/>
      <c r="K83" s="91"/>
      <c r="M83" s="90"/>
      <c r="N83" s="91"/>
      <c r="O83" s="90"/>
      <c r="P83" s="90"/>
    </row>
    <row r="84" spans="2:16">
      <c r="B84" s="90"/>
      <c r="C84" s="90"/>
      <c r="D84" s="90"/>
      <c r="E84" s="91"/>
      <c r="F84" s="90"/>
      <c r="G84" s="91"/>
      <c r="H84" s="91"/>
      <c r="I84" s="91"/>
      <c r="J84" s="90"/>
      <c r="K84" s="91"/>
      <c r="M84" s="90"/>
      <c r="N84" s="91"/>
      <c r="O84" s="90"/>
      <c r="P84" s="90"/>
    </row>
    <row r="85" spans="2:16">
      <c r="B85" s="90"/>
      <c r="C85" s="90"/>
      <c r="D85" s="90"/>
      <c r="E85" s="91"/>
      <c r="F85" s="90"/>
      <c r="G85" s="91"/>
      <c r="H85" s="91"/>
      <c r="I85" s="91"/>
      <c r="J85" s="90"/>
      <c r="K85" s="91"/>
      <c r="M85" s="90"/>
      <c r="N85" s="91"/>
      <c r="O85" s="90"/>
      <c r="P85" s="90"/>
    </row>
    <row r="86" spans="2:16">
      <c r="B86" s="90"/>
      <c r="C86" s="90"/>
      <c r="D86" s="90"/>
      <c r="E86" s="91"/>
      <c r="F86" s="90"/>
      <c r="G86" s="91"/>
      <c r="H86" s="91"/>
      <c r="I86" s="91"/>
      <c r="K86" s="91"/>
      <c r="M86" s="90"/>
      <c r="N86" s="91"/>
      <c r="O86" s="90"/>
      <c r="P86" s="90"/>
    </row>
    <row r="87" spans="2:16">
      <c r="B87" s="90"/>
      <c r="C87" s="90"/>
      <c r="D87" s="90"/>
      <c r="E87" s="91"/>
      <c r="F87" s="90"/>
      <c r="G87" s="91"/>
      <c r="H87" s="91"/>
      <c r="I87" s="91"/>
      <c r="K87" s="91"/>
      <c r="M87" s="90"/>
      <c r="N87" s="91"/>
      <c r="O87" s="90"/>
      <c r="P87" s="90"/>
    </row>
    <row r="88" spans="2:16">
      <c r="B88" s="90"/>
      <c r="C88" s="90"/>
      <c r="D88" s="90"/>
      <c r="E88" s="91"/>
      <c r="F88" s="90"/>
      <c r="G88" s="91"/>
      <c r="H88" s="91"/>
      <c r="I88" s="91"/>
      <c r="K88" s="91"/>
      <c r="N88" s="91"/>
      <c r="O88" s="90"/>
      <c r="P88" s="90"/>
    </row>
    <row r="89" spans="2:16">
      <c r="B89" s="90"/>
      <c r="C89" s="90"/>
      <c r="D89" s="90"/>
      <c r="E89" s="91"/>
      <c r="F89" s="90"/>
      <c r="G89" s="91"/>
      <c r="H89" s="91"/>
      <c r="I89" s="91"/>
      <c r="K89" s="91"/>
      <c r="N89" s="91"/>
      <c r="O89" s="90"/>
      <c r="P89" s="90"/>
    </row>
    <row r="90" spans="2:16">
      <c r="B90" s="90"/>
      <c r="C90" s="90"/>
      <c r="D90" s="90"/>
      <c r="E90" s="91"/>
      <c r="F90" s="90"/>
      <c r="G90" s="91"/>
      <c r="H90" s="91"/>
      <c r="I90" s="91"/>
      <c r="K90" s="91"/>
      <c r="N90" s="91"/>
      <c r="O90" s="90"/>
      <c r="P90" s="90"/>
    </row>
    <row r="91" spans="2:16">
      <c r="B91" s="90"/>
      <c r="C91" s="90"/>
      <c r="D91" s="90"/>
      <c r="E91" s="91"/>
      <c r="F91" s="90"/>
      <c r="G91" s="91"/>
      <c r="H91" s="91"/>
      <c r="I91" s="91"/>
      <c r="K91" s="91"/>
      <c r="N91" s="91"/>
      <c r="O91" s="90"/>
      <c r="P91" s="90"/>
    </row>
    <row r="92" spans="2:16">
      <c r="B92" s="90"/>
      <c r="C92" s="90"/>
      <c r="D92" s="90"/>
      <c r="E92" s="91"/>
      <c r="F92" s="90"/>
      <c r="G92" s="91"/>
      <c r="H92" s="91"/>
      <c r="I92" s="91"/>
      <c r="K92" s="91"/>
      <c r="N92" s="91"/>
      <c r="O92" s="90"/>
      <c r="P92" s="90"/>
    </row>
    <row r="93" spans="2:16">
      <c r="B93" s="90"/>
      <c r="C93" s="90"/>
      <c r="D93" s="90"/>
      <c r="E93" s="91"/>
      <c r="F93" s="90"/>
      <c r="G93" s="91"/>
      <c r="H93" s="91"/>
      <c r="I93" s="91"/>
      <c r="K93" s="91"/>
      <c r="N93" s="91"/>
      <c r="O93" s="90"/>
      <c r="P93" s="90"/>
    </row>
    <row r="94" spans="2:16">
      <c r="B94" s="90"/>
      <c r="C94" s="90"/>
      <c r="D94" s="90"/>
      <c r="E94" s="91"/>
      <c r="F94" s="90"/>
      <c r="G94" s="91"/>
      <c r="H94" s="91"/>
      <c r="I94" s="91"/>
      <c r="K94" s="91"/>
      <c r="N94" s="91"/>
      <c r="O94" s="90"/>
      <c r="P94" s="90"/>
    </row>
    <row r="95" spans="2:16">
      <c r="B95" s="90"/>
      <c r="C95" s="90"/>
      <c r="D95" s="90"/>
      <c r="E95" s="91"/>
      <c r="F95" s="90"/>
      <c r="G95" s="91"/>
      <c r="H95" s="91"/>
      <c r="I95" s="91"/>
      <c r="K95" s="91"/>
      <c r="N95" s="91"/>
      <c r="O95" s="90"/>
      <c r="P95" s="90"/>
    </row>
    <row r="96" spans="2:16">
      <c r="B96" s="90"/>
      <c r="C96" s="90"/>
      <c r="D96" s="90"/>
      <c r="E96" s="91"/>
      <c r="F96" s="90"/>
      <c r="G96" s="91"/>
      <c r="H96" s="91"/>
      <c r="I96" s="91"/>
      <c r="K96" s="91"/>
      <c r="N96" s="91"/>
      <c r="O96" s="90"/>
      <c r="P96" s="90"/>
    </row>
    <row r="97" spans="2:16">
      <c r="B97" s="90"/>
      <c r="C97" s="90"/>
      <c r="D97" s="90"/>
      <c r="E97" s="91"/>
      <c r="F97" s="90"/>
      <c r="G97" s="91"/>
      <c r="H97" s="91"/>
      <c r="I97" s="91"/>
      <c r="K97" s="91"/>
      <c r="N97" s="91"/>
      <c r="O97" s="90"/>
      <c r="P97" s="90"/>
    </row>
    <row r="98" spans="2:16">
      <c r="B98" s="90"/>
      <c r="C98" s="90"/>
      <c r="D98" s="90"/>
      <c r="E98" s="91"/>
      <c r="F98" s="90"/>
      <c r="G98" s="91"/>
      <c r="H98" s="91"/>
      <c r="I98" s="91"/>
      <c r="K98" s="91"/>
      <c r="N98" s="91"/>
      <c r="O98" s="90"/>
      <c r="P98" s="90"/>
    </row>
    <row r="99" spans="2:16">
      <c r="B99" s="90"/>
      <c r="C99" s="90"/>
      <c r="D99" s="90"/>
      <c r="E99" s="91"/>
      <c r="F99" s="90"/>
      <c r="G99" s="91"/>
      <c r="H99" s="91"/>
      <c r="I99" s="91"/>
      <c r="K99" s="91"/>
      <c r="N99" s="91"/>
      <c r="O99" s="90"/>
      <c r="P99" s="90"/>
    </row>
    <row r="100" spans="2:16">
      <c r="B100" s="90"/>
      <c r="C100" s="90"/>
      <c r="D100" s="90"/>
      <c r="E100" s="91"/>
      <c r="F100" s="90"/>
      <c r="G100" s="91"/>
      <c r="H100" s="91"/>
      <c r="I100" s="91"/>
      <c r="K100" s="91"/>
      <c r="N100" s="91"/>
      <c r="O100" s="90"/>
      <c r="P100" s="90"/>
    </row>
    <row r="101" spans="2:16">
      <c r="B101" s="90"/>
      <c r="C101" s="90"/>
      <c r="D101" s="90"/>
      <c r="E101" s="91"/>
      <c r="F101" s="90"/>
      <c r="G101" s="91"/>
      <c r="H101" s="91"/>
      <c r="I101" s="91"/>
      <c r="K101" s="91"/>
      <c r="N101" s="91"/>
      <c r="O101" s="90"/>
      <c r="P101" s="90"/>
    </row>
    <row r="102" spans="2:16">
      <c r="B102" s="90"/>
      <c r="C102" s="90"/>
      <c r="D102" s="90"/>
      <c r="E102" s="91"/>
      <c r="F102" s="90"/>
      <c r="G102" s="91"/>
      <c r="H102" s="91"/>
      <c r="I102" s="91"/>
      <c r="K102" s="91"/>
      <c r="N102" s="91"/>
      <c r="O102" s="90"/>
      <c r="P102" s="90"/>
    </row>
    <row r="103" spans="2:16">
      <c r="B103" s="90"/>
      <c r="C103" s="90"/>
      <c r="D103" s="90"/>
      <c r="E103" s="91"/>
      <c r="F103" s="90"/>
      <c r="G103" s="91"/>
      <c r="H103" s="91"/>
      <c r="I103" s="91"/>
      <c r="K103" s="91"/>
      <c r="N103" s="91"/>
      <c r="O103" s="90"/>
      <c r="P103" s="90"/>
    </row>
    <row r="104" spans="2:16">
      <c r="B104" s="90"/>
      <c r="C104" s="90"/>
      <c r="D104" s="90"/>
      <c r="E104" s="91"/>
      <c r="F104" s="90"/>
      <c r="G104" s="91"/>
      <c r="H104" s="91"/>
      <c r="I104" s="91"/>
      <c r="K104" s="91"/>
      <c r="N104" s="91"/>
      <c r="O104" s="90"/>
      <c r="P104" s="90"/>
    </row>
    <row r="105" spans="2:16">
      <c r="B105" s="90"/>
      <c r="C105" s="90"/>
      <c r="D105" s="90"/>
      <c r="E105" s="91"/>
      <c r="F105" s="90"/>
      <c r="G105" s="91"/>
      <c r="H105" s="91"/>
      <c r="I105" s="91"/>
      <c r="K105" s="91"/>
      <c r="N105" s="91"/>
      <c r="O105" s="90"/>
      <c r="P105" s="90"/>
    </row>
    <row r="106" spans="2:16">
      <c r="B106" s="90"/>
      <c r="C106" s="90"/>
      <c r="D106" s="90"/>
      <c r="E106" s="91"/>
      <c r="F106" s="90"/>
      <c r="G106" s="91"/>
      <c r="H106" s="91"/>
      <c r="I106" s="91"/>
      <c r="K106" s="91"/>
      <c r="N106" s="91"/>
      <c r="O106" s="90"/>
      <c r="P106" s="90"/>
    </row>
    <row r="107" spans="2:16">
      <c r="B107" s="90"/>
      <c r="C107" s="90"/>
      <c r="D107" s="90"/>
      <c r="E107" s="91"/>
      <c r="F107" s="90"/>
      <c r="G107" s="91"/>
      <c r="H107" s="91"/>
      <c r="I107" s="91"/>
      <c r="K107" s="91"/>
      <c r="N107" s="91"/>
      <c r="O107" s="90"/>
      <c r="P107" s="90"/>
    </row>
    <row r="108" spans="2:16">
      <c r="B108" s="90"/>
      <c r="C108" s="90"/>
      <c r="D108" s="90"/>
      <c r="E108" s="91"/>
      <c r="F108" s="90"/>
      <c r="G108" s="91"/>
      <c r="H108" s="91"/>
      <c r="I108" s="91"/>
      <c r="K108" s="91"/>
      <c r="N108" s="91"/>
      <c r="O108" s="90"/>
      <c r="P108" s="90"/>
    </row>
    <row r="109" spans="2:16">
      <c r="B109" s="90"/>
      <c r="C109" s="90"/>
      <c r="D109" s="90"/>
      <c r="E109" s="91"/>
      <c r="F109" s="90"/>
      <c r="G109" s="91"/>
      <c r="H109" s="91"/>
      <c r="I109" s="91"/>
      <c r="K109" s="91"/>
      <c r="N109" s="91"/>
      <c r="O109" s="90"/>
      <c r="P109" s="90"/>
    </row>
    <row r="110" spans="2:16">
      <c r="B110" s="90"/>
      <c r="C110" s="90"/>
      <c r="D110" s="90"/>
      <c r="E110" s="91"/>
      <c r="F110" s="90"/>
      <c r="G110" s="91"/>
      <c r="H110" s="91"/>
      <c r="I110" s="91"/>
      <c r="K110" s="91"/>
      <c r="N110" s="91"/>
      <c r="O110" s="90"/>
      <c r="P110" s="90"/>
    </row>
    <row r="111" spans="2:16">
      <c r="B111" s="90"/>
      <c r="C111" s="90"/>
      <c r="D111" s="90"/>
      <c r="E111" s="91"/>
      <c r="F111" s="90"/>
      <c r="G111" s="91"/>
      <c r="H111" s="91"/>
      <c r="I111" s="91"/>
      <c r="K111" s="91"/>
      <c r="N111" s="91"/>
      <c r="O111" s="90"/>
      <c r="P111" s="90"/>
    </row>
    <row r="112" spans="2:16">
      <c r="B112" s="90"/>
      <c r="C112" s="90"/>
      <c r="D112" s="90"/>
      <c r="E112" s="91"/>
      <c r="F112" s="90"/>
      <c r="G112" s="91"/>
      <c r="H112" s="91"/>
      <c r="I112" s="91"/>
      <c r="K112" s="91"/>
      <c r="N112" s="91"/>
      <c r="O112" s="90"/>
      <c r="P112" s="90"/>
    </row>
    <row r="113" spans="2:16">
      <c r="B113" s="90"/>
      <c r="C113" s="90"/>
      <c r="D113" s="90"/>
      <c r="E113" s="91"/>
      <c r="F113" s="90"/>
      <c r="G113" s="91"/>
      <c r="H113" s="91"/>
      <c r="I113" s="91"/>
      <c r="K113" s="91"/>
      <c r="N113" s="91"/>
      <c r="O113" s="90"/>
      <c r="P113" s="90"/>
    </row>
    <row r="114" spans="2:16">
      <c r="B114" s="90"/>
      <c r="C114" s="90"/>
      <c r="D114" s="90"/>
      <c r="E114" s="91"/>
      <c r="F114" s="90"/>
      <c r="G114" s="91"/>
      <c r="H114" s="91"/>
      <c r="I114" s="91"/>
      <c r="K114" s="91"/>
      <c r="N114" s="91"/>
      <c r="O114" s="90"/>
      <c r="P114" s="90"/>
    </row>
    <row r="115" spans="2:16">
      <c r="B115" s="90"/>
      <c r="C115" s="90"/>
      <c r="D115" s="90"/>
      <c r="E115" s="91"/>
      <c r="F115" s="90"/>
      <c r="G115" s="91"/>
      <c r="H115" s="91"/>
      <c r="I115" s="91"/>
      <c r="K115" s="91"/>
      <c r="N115" s="91"/>
      <c r="O115" s="90"/>
      <c r="P115" s="90"/>
    </row>
    <row r="116" spans="2:16">
      <c r="B116" s="90"/>
      <c r="C116" s="90"/>
      <c r="D116" s="90"/>
      <c r="E116" s="91"/>
      <c r="F116" s="90"/>
      <c r="G116" s="91"/>
      <c r="H116" s="91"/>
      <c r="I116" s="91"/>
      <c r="K116" s="91"/>
      <c r="N116" s="91"/>
      <c r="O116" s="90"/>
      <c r="P116" s="90"/>
    </row>
    <row r="117" spans="2:16">
      <c r="B117" s="90"/>
      <c r="C117" s="90"/>
      <c r="D117" s="90"/>
      <c r="E117" s="91"/>
      <c r="F117" s="90"/>
      <c r="G117" s="91"/>
      <c r="H117" s="91"/>
      <c r="I117" s="91"/>
      <c r="K117" s="91"/>
      <c r="N117" s="91"/>
      <c r="O117" s="90"/>
      <c r="P117" s="90"/>
    </row>
    <row r="118" spans="2:16">
      <c r="B118" s="90"/>
      <c r="C118" s="90"/>
      <c r="D118" s="90"/>
      <c r="E118" s="91"/>
      <c r="F118" s="90"/>
      <c r="G118" s="91"/>
      <c r="H118" s="91"/>
      <c r="I118" s="91"/>
      <c r="K118" s="91"/>
      <c r="N118" s="91"/>
      <c r="O118" s="90"/>
      <c r="P118" s="90"/>
    </row>
    <row r="119" spans="2:16">
      <c r="B119" s="90"/>
      <c r="C119" s="90"/>
      <c r="D119" s="90"/>
      <c r="E119" s="91"/>
      <c r="F119" s="90"/>
      <c r="G119" s="91"/>
      <c r="H119" s="91"/>
      <c r="I119" s="91"/>
      <c r="K119" s="91"/>
      <c r="N119" s="91"/>
      <c r="O119" s="90"/>
      <c r="P119" s="90"/>
    </row>
    <row r="120" spans="2:16">
      <c r="B120" s="90"/>
      <c r="C120" s="90"/>
      <c r="D120" s="90"/>
      <c r="E120" s="91"/>
      <c r="F120" s="90"/>
      <c r="G120" s="91"/>
      <c r="H120" s="91"/>
      <c r="I120" s="91"/>
      <c r="K120" s="91"/>
      <c r="N120" s="91"/>
      <c r="O120" s="90"/>
      <c r="P120" s="90"/>
    </row>
    <row r="121" spans="2:16">
      <c r="B121" s="90"/>
      <c r="C121" s="90"/>
      <c r="D121" s="90"/>
      <c r="E121" s="91"/>
      <c r="F121" s="90"/>
      <c r="G121" s="91"/>
      <c r="H121" s="91"/>
      <c r="I121" s="91"/>
      <c r="K121" s="91"/>
      <c r="N121" s="91"/>
      <c r="O121" s="90"/>
      <c r="P121" s="90"/>
    </row>
    <row r="122" spans="2:16">
      <c r="B122" s="90"/>
      <c r="C122" s="90"/>
      <c r="D122" s="90"/>
      <c r="E122" s="91"/>
      <c r="F122" s="90"/>
      <c r="G122" s="91"/>
      <c r="H122" s="91"/>
      <c r="I122" s="91"/>
      <c r="K122" s="91"/>
      <c r="N122" s="91"/>
      <c r="O122" s="90"/>
      <c r="P122" s="90"/>
    </row>
    <row r="123" spans="2:16">
      <c r="B123" s="90"/>
      <c r="C123" s="90"/>
      <c r="D123" s="90"/>
      <c r="E123" s="91"/>
      <c r="F123" s="90"/>
      <c r="G123" s="91"/>
      <c r="H123" s="91"/>
      <c r="I123" s="91"/>
      <c r="K123" s="91"/>
      <c r="N123" s="91"/>
      <c r="O123" s="90"/>
      <c r="P123" s="90"/>
    </row>
    <row r="124" spans="2:16">
      <c r="B124" s="90"/>
      <c r="C124" s="90"/>
      <c r="D124" s="90"/>
      <c r="E124" s="91"/>
      <c r="F124" s="90"/>
      <c r="H124" s="91"/>
      <c r="I124" s="91"/>
      <c r="K124" s="91"/>
      <c r="N124" s="91"/>
      <c r="O124" s="90"/>
      <c r="P124" s="90"/>
    </row>
    <row r="125" spans="2:16">
      <c r="B125" s="90"/>
      <c r="C125" s="90"/>
      <c r="D125" s="90"/>
      <c r="E125" s="91"/>
      <c r="F125" s="90"/>
      <c r="H125" s="91"/>
      <c r="I125" s="91"/>
      <c r="K125" s="91"/>
      <c r="N125" s="91"/>
      <c r="O125" s="90"/>
      <c r="P125" s="90"/>
    </row>
    <row r="126" spans="2:16">
      <c r="B126" s="90"/>
      <c r="C126" s="90"/>
      <c r="D126" s="90"/>
      <c r="E126" s="91"/>
      <c r="F126" s="90"/>
      <c r="H126" s="91"/>
      <c r="I126" s="91"/>
      <c r="K126" s="91"/>
      <c r="N126" s="91"/>
      <c r="O126" s="90"/>
      <c r="P126" s="90"/>
    </row>
    <row r="127" spans="2:16">
      <c r="B127" s="90"/>
      <c r="C127" s="90"/>
      <c r="D127" s="90"/>
      <c r="E127" s="91"/>
      <c r="F127" s="90"/>
      <c r="H127" s="91"/>
      <c r="I127" s="91"/>
      <c r="K127" s="91"/>
      <c r="N127" s="91"/>
      <c r="O127" s="90"/>
      <c r="P127" s="90"/>
    </row>
    <row r="128" spans="2:16">
      <c r="B128" s="90"/>
      <c r="C128" s="90"/>
      <c r="D128" s="90"/>
      <c r="E128" s="91"/>
      <c r="F128" s="90"/>
      <c r="H128" s="91"/>
      <c r="I128" s="91"/>
      <c r="K128" s="91"/>
      <c r="N128" s="91"/>
      <c r="O128" s="90"/>
      <c r="P128" s="90"/>
    </row>
    <row r="129" spans="2:14">
      <c r="B129" s="90"/>
      <c r="C129" s="90"/>
      <c r="D129" s="90"/>
      <c r="E129" s="91"/>
      <c r="F129" s="90"/>
      <c r="H129" s="91"/>
      <c r="I129" s="91"/>
      <c r="K129" s="91"/>
      <c r="N129" s="91"/>
    </row>
    <row r="130" spans="2:14">
      <c r="B130" s="90"/>
      <c r="C130" s="90"/>
      <c r="D130" s="90"/>
      <c r="E130" s="91"/>
      <c r="F130" s="90"/>
      <c r="H130" s="91"/>
      <c r="I130" s="91"/>
      <c r="K130" s="91"/>
      <c r="N130" s="91"/>
    </row>
    <row r="131" spans="2:14">
      <c r="B131" s="90"/>
      <c r="C131" s="90"/>
      <c r="D131" s="90"/>
      <c r="E131" s="91"/>
      <c r="F131" s="90"/>
      <c r="H131" s="91"/>
      <c r="I131" s="91"/>
      <c r="K131" s="91"/>
      <c r="N131" s="91"/>
    </row>
    <row r="132" spans="2:14">
      <c r="B132" s="90"/>
      <c r="C132" s="90"/>
      <c r="D132" s="90"/>
      <c r="E132" s="91"/>
      <c r="F132" s="90"/>
      <c r="H132" s="91"/>
      <c r="I132" s="91"/>
      <c r="K132" s="91"/>
      <c r="N132" s="91"/>
    </row>
    <row r="133" spans="2:14">
      <c r="B133" s="90"/>
      <c r="C133" s="90"/>
      <c r="D133" s="90"/>
      <c r="E133" s="91"/>
      <c r="F133" s="90"/>
      <c r="H133" s="91"/>
      <c r="I133" s="91"/>
      <c r="K133" s="91"/>
      <c r="N133" s="91"/>
    </row>
    <row r="134" spans="2:14">
      <c r="B134" s="90"/>
      <c r="C134" s="90"/>
      <c r="D134" s="90"/>
      <c r="E134" s="91"/>
      <c r="F134" s="90"/>
      <c r="H134" s="91"/>
      <c r="I134" s="91"/>
      <c r="K134" s="91"/>
      <c r="N134" s="91"/>
    </row>
    <row r="135" spans="2:14">
      <c r="B135" s="90"/>
      <c r="C135" s="90"/>
      <c r="D135" s="90"/>
      <c r="E135" s="91"/>
      <c r="F135" s="90"/>
      <c r="H135" s="91"/>
      <c r="I135" s="91"/>
      <c r="K135" s="91"/>
      <c r="N135" s="91"/>
    </row>
    <row r="136" spans="2:14">
      <c r="B136" s="90"/>
      <c r="C136" s="90"/>
      <c r="D136" s="90"/>
      <c r="E136" s="91"/>
      <c r="F136" s="90"/>
      <c r="H136" s="91"/>
      <c r="I136" s="91"/>
      <c r="K136" s="91"/>
      <c r="N136" s="91"/>
    </row>
    <row r="137" spans="2:14">
      <c r="B137" s="90"/>
      <c r="C137" s="90"/>
      <c r="D137" s="90"/>
      <c r="E137" s="91"/>
      <c r="F137" s="90"/>
      <c r="H137" s="91"/>
      <c r="I137" s="91"/>
      <c r="K137" s="91"/>
      <c r="N137" s="91"/>
    </row>
    <row r="138" spans="2:14">
      <c r="B138" s="90"/>
      <c r="C138" s="90"/>
      <c r="D138" s="90"/>
      <c r="E138" s="91"/>
      <c r="F138" s="90"/>
      <c r="H138" s="91"/>
      <c r="I138" s="91"/>
      <c r="K138" s="91"/>
      <c r="N138" s="91"/>
    </row>
    <row r="139" spans="2:14">
      <c r="B139" s="90"/>
      <c r="C139" s="90"/>
      <c r="D139" s="90"/>
      <c r="E139" s="91"/>
      <c r="F139" s="90"/>
      <c r="H139" s="91"/>
      <c r="I139" s="91"/>
      <c r="K139" s="91"/>
      <c r="N139" s="91"/>
    </row>
    <row r="140" spans="2:14">
      <c r="B140" s="90"/>
      <c r="C140" s="90"/>
      <c r="D140" s="90"/>
      <c r="E140" s="91"/>
      <c r="F140" s="90"/>
      <c r="H140" s="91"/>
      <c r="I140" s="91"/>
      <c r="K140" s="91"/>
      <c r="N140" s="91"/>
    </row>
    <row r="141" spans="2:14">
      <c r="B141" s="90"/>
      <c r="C141" s="90"/>
      <c r="D141" s="90"/>
      <c r="E141" s="91"/>
      <c r="F141" s="90"/>
      <c r="H141" s="91"/>
      <c r="I141" s="91"/>
      <c r="K141" s="91"/>
      <c r="N141" s="91"/>
    </row>
    <row r="142" spans="2:14">
      <c r="B142" s="90"/>
      <c r="C142" s="90"/>
      <c r="D142" s="90"/>
      <c r="E142" s="91"/>
      <c r="F142" s="90"/>
      <c r="H142" s="91"/>
      <c r="I142" s="91"/>
      <c r="K142" s="91"/>
      <c r="N142" s="91"/>
    </row>
    <row r="143" spans="2:14">
      <c r="B143" s="90"/>
      <c r="C143" s="90"/>
      <c r="D143" s="90"/>
      <c r="E143" s="91"/>
      <c r="F143" s="90"/>
      <c r="H143" s="91"/>
      <c r="I143" s="91"/>
      <c r="K143" s="91"/>
      <c r="N143" s="91"/>
    </row>
    <row r="144" spans="2:14">
      <c r="B144" s="90"/>
      <c r="C144" s="90"/>
      <c r="D144" s="90"/>
      <c r="E144" s="91"/>
      <c r="F144" s="90"/>
      <c r="H144" s="91"/>
      <c r="I144" s="91"/>
      <c r="K144" s="91"/>
      <c r="N144" s="91"/>
    </row>
    <row r="145" spans="2:14">
      <c r="B145" s="90"/>
      <c r="C145" s="90"/>
      <c r="D145" s="90"/>
      <c r="E145" s="91"/>
      <c r="F145" s="90"/>
      <c r="H145" s="91"/>
      <c r="I145" s="91"/>
      <c r="K145" s="91"/>
      <c r="N145" s="91"/>
    </row>
    <row r="146" spans="2:14">
      <c r="B146" s="90"/>
      <c r="C146" s="90"/>
      <c r="D146" s="90"/>
      <c r="E146" s="91"/>
      <c r="F146" s="90"/>
      <c r="H146" s="91"/>
      <c r="I146" s="91"/>
      <c r="K146" s="91"/>
      <c r="N146" s="91"/>
    </row>
    <row r="147" spans="2:14">
      <c r="B147" s="90"/>
      <c r="C147" s="90"/>
      <c r="D147" s="90"/>
      <c r="E147" s="91"/>
      <c r="F147" s="90"/>
      <c r="H147" s="91"/>
      <c r="I147" s="91"/>
      <c r="K147" s="91"/>
      <c r="N147" s="91"/>
    </row>
    <row r="148" spans="2:14">
      <c r="B148" s="90"/>
      <c r="C148" s="90"/>
      <c r="D148" s="90"/>
      <c r="E148" s="91"/>
      <c r="F148" s="90"/>
      <c r="H148" s="91"/>
      <c r="I148" s="91"/>
      <c r="K148" s="91"/>
      <c r="N148" s="91"/>
    </row>
    <row r="149" spans="2:14">
      <c r="B149" s="90"/>
      <c r="C149" s="90"/>
      <c r="D149" s="90"/>
      <c r="E149" s="91"/>
      <c r="F149" s="90"/>
      <c r="H149" s="91"/>
      <c r="I149" s="91"/>
      <c r="K149" s="91"/>
      <c r="N149" s="91"/>
    </row>
    <row r="150" spans="2:14">
      <c r="B150" s="90"/>
      <c r="C150" s="90"/>
      <c r="D150" s="90"/>
      <c r="E150" s="91"/>
      <c r="F150" s="90"/>
      <c r="H150" s="91"/>
      <c r="I150" s="91"/>
      <c r="K150" s="91"/>
      <c r="N150" s="91"/>
    </row>
    <row r="151" spans="2:14">
      <c r="B151" s="90"/>
      <c r="C151" s="90"/>
      <c r="D151" s="90"/>
      <c r="E151" s="91"/>
      <c r="F151" s="90"/>
      <c r="H151" s="91"/>
      <c r="I151" s="91"/>
      <c r="K151" s="91"/>
      <c r="N151" s="91"/>
    </row>
    <row r="152" spans="2:14">
      <c r="B152" s="90"/>
      <c r="C152" s="90"/>
      <c r="D152" s="90"/>
      <c r="E152" s="91"/>
      <c r="F152" s="90"/>
      <c r="H152" s="91"/>
      <c r="I152" s="91"/>
      <c r="K152" s="91"/>
      <c r="N152" s="91"/>
    </row>
    <row r="153" spans="2:14">
      <c r="B153" s="90"/>
      <c r="C153" s="90"/>
      <c r="D153" s="90"/>
      <c r="E153" s="91"/>
      <c r="F153" s="90"/>
      <c r="H153" s="91"/>
      <c r="I153" s="91"/>
      <c r="K153" s="91"/>
      <c r="N153" s="91"/>
    </row>
    <row r="154" spans="2:14">
      <c r="B154" s="90"/>
      <c r="C154" s="90"/>
      <c r="D154" s="90"/>
      <c r="E154" s="91"/>
      <c r="F154" s="90"/>
      <c r="H154" s="91"/>
      <c r="I154" s="91"/>
      <c r="K154" s="91"/>
      <c r="N154" s="91"/>
    </row>
    <row r="155" spans="2:14">
      <c r="B155" s="90"/>
      <c r="C155" s="90"/>
      <c r="D155" s="90"/>
      <c r="E155" s="91"/>
      <c r="F155" s="90"/>
      <c r="H155" s="91"/>
      <c r="I155" s="91"/>
      <c r="K155" s="91"/>
      <c r="N155" s="91"/>
    </row>
    <row r="156" spans="2:14">
      <c r="B156" s="90"/>
      <c r="C156" s="90"/>
      <c r="D156" s="90"/>
      <c r="E156" s="91"/>
      <c r="F156" s="90"/>
      <c r="H156" s="91"/>
      <c r="I156" s="91"/>
      <c r="K156" s="91"/>
      <c r="N156" s="91"/>
    </row>
    <row r="157" spans="2:14">
      <c r="B157" s="90"/>
      <c r="C157" s="90"/>
      <c r="D157" s="90"/>
      <c r="E157" s="91"/>
      <c r="F157" s="90"/>
      <c r="H157" s="91"/>
      <c r="I157" s="91"/>
      <c r="K157" s="91"/>
      <c r="N157" s="91"/>
    </row>
    <row r="158" spans="2:14">
      <c r="B158" s="90"/>
      <c r="C158" s="90"/>
      <c r="D158" s="90"/>
      <c r="E158" s="91"/>
      <c r="F158" s="90"/>
      <c r="H158" s="91"/>
      <c r="I158" s="91"/>
      <c r="K158" s="91"/>
      <c r="N158" s="91"/>
    </row>
    <row r="159" spans="2:14">
      <c r="B159" s="90"/>
      <c r="C159" s="90"/>
      <c r="D159" s="90"/>
      <c r="E159" s="91"/>
      <c r="F159" s="90"/>
      <c r="H159" s="91"/>
      <c r="I159" s="91"/>
      <c r="K159" s="91"/>
      <c r="N159" s="91"/>
    </row>
    <row r="160" spans="2:14">
      <c r="B160" s="90"/>
      <c r="C160" s="90"/>
      <c r="D160" s="90"/>
      <c r="E160" s="91"/>
      <c r="F160" s="90"/>
      <c r="H160" s="91"/>
      <c r="I160" s="91"/>
      <c r="K160" s="91"/>
      <c r="N160" s="91"/>
    </row>
    <row r="161" spans="2:14">
      <c r="B161" s="90"/>
      <c r="C161" s="90"/>
      <c r="D161" s="90"/>
      <c r="E161" s="91"/>
      <c r="F161" s="90"/>
      <c r="H161" s="91"/>
      <c r="I161" s="91"/>
      <c r="K161" s="91"/>
      <c r="N161" s="91"/>
    </row>
    <row r="162" spans="2:14">
      <c r="B162" s="90"/>
      <c r="C162" s="90"/>
      <c r="D162" s="90"/>
      <c r="E162" s="91"/>
      <c r="F162" s="90"/>
      <c r="H162" s="91"/>
      <c r="I162" s="91"/>
      <c r="K162" s="91"/>
      <c r="N162" s="91"/>
    </row>
    <row r="163" spans="2:14">
      <c r="B163" s="90"/>
      <c r="C163" s="90"/>
      <c r="D163" s="90"/>
      <c r="E163" s="91"/>
      <c r="F163" s="90"/>
      <c r="H163" s="91"/>
      <c r="I163" s="91"/>
      <c r="K163" s="91"/>
      <c r="N163" s="91"/>
    </row>
    <row r="164" spans="2:14">
      <c r="B164" s="90"/>
      <c r="C164" s="90"/>
      <c r="D164" s="90"/>
      <c r="E164" s="91"/>
      <c r="F164" s="90"/>
      <c r="H164" s="91"/>
      <c r="I164" s="91"/>
      <c r="K164" s="91"/>
      <c r="N164" s="91"/>
    </row>
    <row r="165" spans="2:14">
      <c r="B165" s="90"/>
      <c r="C165" s="90"/>
      <c r="D165" s="90"/>
      <c r="E165" s="91"/>
      <c r="F165" s="90"/>
      <c r="H165" s="91"/>
      <c r="I165" s="91"/>
      <c r="K165" s="91"/>
      <c r="N165" s="91"/>
    </row>
    <row r="166" spans="2:14">
      <c r="B166" s="90"/>
      <c r="C166" s="90"/>
      <c r="D166" s="90"/>
      <c r="E166" s="91"/>
      <c r="F166" s="90"/>
      <c r="H166" s="91"/>
      <c r="I166" s="91"/>
      <c r="K166" s="91"/>
      <c r="N166" s="91"/>
    </row>
    <row r="167" spans="2:14">
      <c r="B167" s="90"/>
      <c r="C167" s="90"/>
      <c r="D167" s="90"/>
      <c r="E167" s="91"/>
      <c r="F167" s="90"/>
      <c r="H167" s="91"/>
      <c r="I167" s="91"/>
      <c r="K167" s="91"/>
    </row>
    <row r="168" spans="2:14">
      <c r="B168" s="90"/>
      <c r="C168" s="90"/>
      <c r="D168" s="90"/>
      <c r="E168" s="91"/>
      <c r="F168" s="90"/>
      <c r="H168" s="91"/>
      <c r="I168" s="91"/>
      <c r="K168" s="91"/>
    </row>
    <row r="169" spans="2:14">
      <c r="B169" s="90"/>
      <c r="C169" s="90"/>
      <c r="D169" s="90"/>
      <c r="E169" s="91"/>
      <c r="F169" s="90"/>
      <c r="H169" s="91"/>
      <c r="I169" s="91"/>
      <c r="K169" s="91"/>
    </row>
    <row r="170" spans="2:14">
      <c r="B170" s="90"/>
      <c r="C170" s="90"/>
      <c r="D170" s="90"/>
      <c r="E170" s="91"/>
      <c r="F170" s="90"/>
      <c r="H170" s="91"/>
      <c r="I170" s="91"/>
      <c r="K170" s="91"/>
    </row>
    <row r="171" spans="2:14">
      <c r="B171" s="90"/>
      <c r="C171" s="90"/>
      <c r="D171" s="90"/>
      <c r="E171" s="91"/>
      <c r="F171" s="90"/>
      <c r="H171" s="91"/>
      <c r="I171" s="91"/>
      <c r="K171" s="91"/>
    </row>
    <row r="172" spans="2:14">
      <c r="B172" s="90"/>
      <c r="C172" s="90"/>
      <c r="D172" s="90"/>
      <c r="E172" s="91"/>
      <c r="F172" s="90"/>
      <c r="H172" s="91"/>
      <c r="I172" s="91"/>
      <c r="K172" s="91"/>
    </row>
    <row r="173" spans="2:14">
      <c r="B173" s="90"/>
      <c r="C173" s="90"/>
      <c r="D173" s="90"/>
      <c r="E173" s="91"/>
      <c r="F173" s="90"/>
      <c r="H173" s="91"/>
      <c r="I173" s="91"/>
      <c r="K173" s="91"/>
    </row>
    <row r="174" spans="2:14">
      <c r="B174" s="90"/>
      <c r="C174" s="90"/>
      <c r="D174" s="90"/>
      <c r="E174" s="91"/>
      <c r="F174" s="90"/>
      <c r="H174" s="91"/>
      <c r="I174" s="91"/>
      <c r="K174" s="91"/>
    </row>
    <row r="175" spans="2:14">
      <c r="B175" s="90"/>
      <c r="C175" s="90"/>
      <c r="D175" s="90"/>
      <c r="E175" s="91"/>
      <c r="F175" s="90"/>
      <c r="H175" s="91"/>
      <c r="I175" s="91"/>
      <c r="K175" s="91"/>
    </row>
    <row r="176" spans="2:14">
      <c r="B176" s="90"/>
      <c r="C176" s="90"/>
      <c r="D176" s="90"/>
      <c r="E176" s="91"/>
      <c r="F176" s="90"/>
      <c r="H176" s="91"/>
      <c r="I176" s="91"/>
      <c r="K176" s="91"/>
    </row>
    <row r="177" spans="2:11">
      <c r="B177" s="90"/>
      <c r="C177" s="90"/>
      <c r="D177" s="90"/>
      <c r="E177" s="91"/>
      <c r="F177" s="90"/>
      <c r="H177" s="91"/>
      <c r="I177" s="91"/>
      <c r="K177" s="91"/>
    </row>
    <row r="178" spans="2:11">
      <c r="B178" s="90"/>
      <c r="C178" s="90"/>
      <c r="D178" s="90"/>
      <c r="E178" s="90"/>
      <c r="F178" s="90"/>
      <c r="H178" s="91"/>
      <c r="I178" s="91"/>
      <c r="K178" s="91"/>
    </row>
    <row r="179" spans="2:11">
      <c r="B179" s="90"/>
      <c r="C179" s="90"/>
      <c r="D179" s="90"/>
      <c r="E179" s="90"/>
      <c r="F179" s="90"/>
      <c r="H179" s="91"/>
      <c r="I179" s="91"/>
      <c r="K179" s="91"/>
    </row>
    <row r="180" spans="2:11">
      <c r="B180" s="90"/>
      <c r="C180" s="90"/>
      <c r="D180" s="90"/>
      <c r="E180" s="90"/>
      <c r="F180" s="90"/>
      <c r="H180" s="91"/>
      <c r="I180" s="91"/>
      <c r="K180" s="91"/>
    </row>
    <row r="181" spans="2:11">
      <c r="B181" s="90"/>
      <c r="C181" s="90"/>
      <c r="D181" s="90"/>
      <c r="E181" s="90"/>
      <c r="F181" s="90"/>
      <c r="H181" s="91"/>
      <c r="I181" s="91"/>
      <c r="K181" s="91"/>
    </row>
    <row r="182" spans="2:11">
      <c r="B182" s="90"/>
      <c r="C182" s="90"/>
      <c r="D182" s="90"/>
      <c r="E182" s="90"/>
      <c r="F182" s="90"/>
      <c r="H182" s="91"/>
      <c r="I182" s="91"/>
      <c r="K182" s="91"/>
    </row>
    <row r="183" spans="2:11">
      <c r="B183" s="90"/>
      <c r="C183" s="90"/>
      <c r="D183" s="90"/>
      <c r="E183" s="90"/>
      <c r="F183" s="90"/>
      <c r="H183" s="91"/>
      <c r="I183" s="91"/>
      <c r="K183" s="91"/>
    </row>
    <row r="184" spans="2:11">
      <c r="B184" s="90"/>
      <c r="C184" s="90"/>
      <c r="D184" s="90"/>
      <c r="E184" s="90"/>
      <c r="F184" s="90"/>
      <c r="H184" s="91"/>
      <c r="I184" s="91"/>
      <c r="K184" s="91"/>
    </row>
    <row r="185" spans="2:11">
      <c r="B185" s="90"/>
      <c r="C185" s="90"/>
      <c r="D185" s="90"/>
      <c r="E185" s="90"/>
      <c r="F185" s="90"/>
      <c r="H185" s="91"/>
      <c r="I185" s="91"/>
      <c r="K185" s="91"/>
    </row>
    <row r="186" spans="2:11">
      <c r="B186" s="90"/>
      <c r="C186" s="90"/>
      <c r="D186" s="90"/>
      <c r="E186" s="90"/>
      <c r="F186" s="90"/>
      <c r="H186" s="91"/>
      <c r="I186" s="91"/>
      <c r="K186" s="91"/>
    </row>
    <row r="187" spans="2:11">
      <c r="B187" s="90"/>
      <c r="C187" s="90"/>
      <c r="D187" s="90"/>
      <c r="E187" s="90"/>
      <c r="F187" s="90"/>
      <c r="H187" s="91"/>
      <c r="I187" s="91"/>
      <c r="K187" s="91"/>
    </row>
    <row r="188" spans="2:11">
      <c r="B188" s="90"/>
      <c r="C188" s="90"/>
      <c r="D188" s="90"/>
      <c r="E188" s="90"/>
      <c r="F188" s="90"/>
      <c r="H188" s="91"/>
      <c r="I188" s="91"/>
      <c r="K188" s="91"/>
    </row>
    <row r="189" spans="2:11">
      <c r="B189" s="90"/>
      <c r="C189" s="90"/>
      <c r="D189" s="90"/>
      <c r="E189" s="90"/>
      <c r="F189" s="90"/>
      <c r="H189" s="91"/>
      <c r="I189" s="91"/>
      <c r="K189" s="91"/>
    </row>
    <row r="190" spans="2:11">
      <c r="B190" s="90"/>
      <c r="C190" s="90"/>
      <c r="D190" s="90"/>
      <c r="E190" s="90"/>
      <c r="F190" s="90"/>
      <c r="H190" s="91"/>
      <c r="I190" s="91"/>
      <c r="K190" s="91"/>
    </row>
    <row r="191" spans="2:11">
      <c r="B191" s="90"/>
      <c r="C191" s="90"/>
      <c r="D191" s="90"/>
      <c r="E191" s="90"/>
      <c r="F191" s="90"/>
      <c r="H191" s="91"/>
      <c r="I191" s="91"/>
      <c r="K191" s="91"/>
    </row>
    <row r="192" spans="2:11">
      <c r="B192" s="90"/>
      <c r="C192" s="90"/>
      <c r="D192" s="90"/>
      <c r="E192" s="90"/>
      <c r="F192" s="90"/>
      <c r="H192" s="91"/>
      <c r="I192" s="91"/>
      <c r="K192" s="91"/>
    </row>
    <row r="193" spans="2:11">
      <c r="B193" s="90"/>
      <c r="C193" s="90"/>
      <c r="D193" s="90"/>
      <c r="E193" s="90"/>
      <c r="F193" s="90"/>
      <c r="H193" s="91"/>
      <c r="I193" s="91"/>
      <c r="K193" s="91"/>
    </row>
    <row r="194" spans="2:11">
      <c r="B194" s="90"/>
      <c r="C194" s="90"/>
      <c r="D194" s="90"/>
      <c r="E194" s="90"/>
      <c r="F194" s="90"/>
      <c r="H194" s="91"/>
      <c r="I194" s="91"/>
      <c r="K194" s="91"/>
    </row>
    <row r="195" spans="2:11">
      <c r="B195" s="90"/>
      <c r="C195" s="90"/>
      <c r="D195" s="90"/>
      <c r="E195" s="90"/>
      <c r="F195" s="90"/>
      <c r="H195" s="91"/>
      <c r="I195" s="91"/>
      <c r="K195" s="91"/>
    </row>
    <row r="196" spans="2:11">
      <c r="B196" s="90"/>
      <c r="C196" s="90"/>
      <c r="D196" s="90"/>
      <c r="E196" s="90"/>
      <c r="F196" s="90"/>
      <c r="H196" s="91"/>
      <c r="I196" s="91"/>
      <c r="K196" s="91"/>
    </row>
    <row r="197" spans="2:11">
      <c r="B197" s="90"/>
      <c r="C197" s="90"/>
      <c r="D197" s="90"/>
      <c r="E197" s="90"/>
      <c r="F197" s="90"/>
      <c r="H197" s="91"/>
      <c r="I197" s="91"/>
      <c r="K197" s="91"/>
    </row>
    <row r="198" spans="2:11">
      <c r="B198" s="90"/>
      <c r="C198" s="90"/>
      <c r="D198" s="90"/>
      <c r="E198" s="90"/>
      <c r="F198" s="90"/>
      <c r="H198" s="91"/>
      <c r="I198" s="91"/>
      <c r="K198" s="91"/>
    </row>
    <row r="199" spans="2:11">
      <c r="B199" s="90"/>
      <c r="C199" s="90"/>
      <c r="D199" s="90"/>
      <c r="E199" s="90"/>
      <c r="F199" s="90"/>
      <c r="H199" s="91"/>
      <c r="I199" s="91"/>
      <c r="K199" s="91"/>
    </row>
    <row r="200" spans="2:11">
      <c r="B200" s="90"/>
      <c r="C200" s="90"/>
      <c r="D200" s="90"/>
      <c r="E200" s="90"/>
      <c r="F200" s="90"/>
      <c r="H200" s="91"/>
      <c r="I200" s="91"/>
      <c r="K200" s="91"/>
    </row>
    <row r="201" spans="2:11">
      <c r="B201" s="90"/>
      <c r="C201" s="90"/>
      <c r="D201" s="90"/>
      <c r="E201" s="90"/>
      <c r="F201" s="90"/>
      <c r="H201" s="91"/>
      <c r="I201" s="91"/>
      <c r="K201" s="91"/>
    </row>
    <row r="202" spans="2:11">
      <c r="B202" s="90"/>
      <c r="C202" s="90"/>
      <c r="D202" s="90"/>
      <c r="E202" s="90"/>
      <c r="F202" s="90"/>
      <c r="H202" s="91"/>
      <c r="I202" s="91"/>
      <c r="K202" s="91"/>
    </row>
    <row r="203" spans="2:11">
      <c r="B203" s="90"/>
      <c r="C203" s="90"/>
      <c r="D203" s="90"/>
      <c r="E203" s="90"/>
      <c r="F203" s="90"/>
      <c r="H203" s="91"/>
      <c r="I203" s="91"/>
      <c r="K203" s="91"/>
    </row>
    <row r="204" spans="2:11">
      <c r="B204" s="90"/>
      <c r="C204" s="90"/>
      <c r="D204" s="90"/>
      <c r="E204" s="90"/>
      <c r="F204" s="90"/>
      <c r="K204" s="91"/>
    </row>
    <row r="205" spans="2:11">
      <c r="B205" s="90"/>
      <c r="C205" s="90"/>
      <c r="D205" s="90"/>
      <c r="E205" s="90"/>
      <c r="F205" s="90"/>
      <c r="K205" s="91"/>
    </row>
    <row r="206" spans="2:11">
      <c r="B206" s="90"/>
      <c r="C206" s="90"/>
      <c r="D206" s="90"/>
      <c r="E206" s="90"/>
      <c r="F206" s="90"/>
      <c r="K206" s="91"/>
    </row>
    <row r="207" spans="2:11">
      <c r="B207" s="90"/>
      <c r="C207" s="90"/>
      <c r="D207" s="90"/>
      <c r="E207" s="90"/>
      <c r="F207" s="90"/>
      <c r="K207" s="91"/>
    </row>
    <row r="208" spans="2:11">
      <c r="B208" s="90"/>
      <c r="C208" s="90"/>
      <c r="D208" s="90"/>
      <c r="E208" s="90"/>
      <c r="F208" s="90"/>
      <c r="K208" s="91"/>
    </row>
    <row r="209" spans="2:11">
      <c r="B209" s="90"/>
      <c r="C209" s="90"/>
      <c r="D209" s="90"/>
      <c r="E209" s="90"/>
      <c r="F209" s="90"/>
      <c r="K209" s="91"/>
    </row>
    <row r="210" spans="2:11">
      <c r="B210" s="90"/>
      <c r="C210" s="90"/>
      <c r="D210" s="90"/>
      <c r="E210" s="90"/>
      <c r="F210" s="90"/>
      <c r="K210" s="91"/>
    </row>
    <row r="211" spans="2:11">
      <c r="B211" s="90"/>
      <c r="C211" s="90"/>
      <c r="D211" s="90"/>
      <c r="E211" s="90"/>
      <c r="F211" s="90"/>
      <c r="K211" s="91"/>
    </row>
    <row r="212" spans="2:11">
      <c r="B212" s="90"/>
      <c r="C212" s="90"/>
      <c r="D212" s="90"/>
      <c r="E212" s="90"/>
      <c r="F212" s="90"/>
      <c r="K212" s="91"/>
    </row>
    <row r="213" spans="2:11">
      <c r="B213" s="90"/>
      <c r="C213" s="90"/>
      <c r="D213" s="90"/>
      <c r="E213" s="90"/>
      <c r="F213" s="90"/>
      <c r="K213" s="91"/>
    </row>
    <row r="214" spans="2:11">
      <c r="B214" s="90"/>
      <c r="C214" s="90"/>
      <c r="D214" s="90"/>
      <c r="E214" s="90"/>
      <c r="F214" s="90"/>
    </row>
    <row r="215" spans="2:11">
      <c r="B215" s="90"/>
      <c r="C215" s="90"/>
      <c r="D215" s="90"/>
      <c r="E215" s="90"/>
      <c r="F215" s="90"/>
    </row>
    <row r="216" spans="2:11">
      <c r="B216" s="90"/>
      <c r="C216" s="90"/>
      <c r="D216" s="90"/>
      <c r="E216" s="90"/>
      <c r="F216" s="90"/>
    </row>
    <row r="217" spans="2:11">
      <c r="B217" s="90"/>
      <c r="C217" s="90"/>
      <c r="D217" s="90"/>
      <c r="E217" s="90"/>
      <c r="F217" s="90"/>
    </row>
    <row r="218" spans="2:11">
      <c r="B218" s="90"/>
      <c r="C218" s="90"/>
      <c r="D218" s="90"/>
      <c r="E218" s="90"/>
      <c r="F218" s="90"/>
    </row>
    <row r="219" spans="2:11">
      <c r="B219" s="90"/>
      <c r="C219" s="90"/>
      <c r="D219" s="90"/>
      <c r="E219" s="90"/>
      <c r="F219" s="90"/>
    </row>
    <row r="220" spans="2:11">
      <c r="B220" s="90"/>
      <c r="C220" s="90"/>
      <c r="D220" s="90"/>
      <c r="E220" s="90"/>
      <c r="F220" s="90"/>
    </row>
    <row r="221" spans="2:11">
      <c r="B221" s="90"/>
      <c r="C221" s="90"/>
      <c r="D221" s="90"/>
      <c r="E221" s="90"/>
      <c r="F221" s="90"/>
    </row>
    <row r="222" spans="2:11">
      <c r="B222" s="90"/>
      <c r="C222" s="90"/>
      <c r="D222" s="90"/>
      <c r="E222" s="90"/>
      <c r="F222" s="90"/>
    </row>
    <row r="223" spans="2:11">
      <c r="B223" s="90"/>
      <c r="C223" s="90"/>
      <c r="D223" s="90"/>
      <c r="E223" s="90"/>
      <c r="F223" s="90"/>
    </row>
    <row r="224" spans="2:11">
      <c r="B224" s="90"/>
      <c r="C224" s="90"/>
      <c r="D224" s="90"/>
      <c r="E224" s="90"/>
      <c r="F224" s="90"/>
    </row>
    <row r="225" spans="2:6">
      <c r="B225" s="90"/>
      <c r="C225" s="90"/>
      <c r="D225" s="90"/>
      <c r="E225" s="90"/>
      <c r="F225" s="90"/>
    </row>
    <row r="226" spans="2:6">
      <c r="B226" s="90"/>
      <c r="C226" s="90"/>
      <c r="D226" s="90"/>
      <c r="E226" s="90"/>
      <c r="F226" s="90"/>
    </row>
    <row r="227" spans="2:6">
      <c r="B227" s="90"/>
      <c r="C227" s="90"/>
      <c r="D227" s="90"/>
      <c r="E227" s="90"/>
      <c r="F227" s="90"/>
    </row>
    <row r="228" spans="2:6">
      <c r="B228" s="90"/>
      <c r="C228" s="90"/>
      <c r="D228" s="90"/>
      <c r="E228" s="90"/>
      <c r="F228" s="90"/>
    </row>
    <row r="229" spans="2:6">
      <c r="B229" s="90"/>
      <c r="C229" s="90"/>
      <c r="D229" s="90"/>
      <c r="E229" s="90"/>
      <c r="F229" s="90"/>
    </row>
    <row r="230" spans="2:6">
      <c r="B230" s="90"/>
      <c r="C230" s="90"/>
      <c r="D230" s="90"/>
      <c r="E230" s="90"/>
      <c r="F230" s="90"/>
    </row>
    <row r="231" spans="2:6">
      <c r="B231" s="90"/>
      <c r="C231" s="90"/>
      <c r="D231" s="90"/>
      <c r="E231" s="90"/>
      <c r="F231" s="90"/>
    </row>
    <row r="232" spans="2:6">
      <c r="B232" s="90"/>
      <c r="C232" s="90"/>
      <c r="D232" s="90"/>
      <c r="E232" s="90"/>
      <c r="F232" s="90"/>
    </row>
    <row r="233" spans="2:6">
      <c r="B233" s="90"/>
      <c r="C233" s="90"/>
      <c r="D233" s="90"/>
      <c r="E233" s="90"/>
      <c r="F233" s="90"/>
    </row>
    <row r="234" spans="2:6">
      <c r="B234" s="90"/>
      <c r="C234" s="90"/>
      <c r="D234" s="90"/>
      <c r="E234" s="90"/>
      <c r="F234" s="90"/>
    </row>
    <row r="235" spans="2:6">
      <c r="B235" s="90"/>
      <c r="C235" s="90"/>
      <c r="D235" s="90"/>
      <c r="E235" s="90"/>
      <c r="F235" s="90"/>
    </row>
    <row r="236" spans="2:6">
      <c r="B236" s="90"/>
      <c r="C236" s="90"/>
      <c r="D236" s="90"/>
      <c r="E236" s="90"/>
      <c r="F236" s="90"/>
    </row>
    <row r="237" spans="2:6">
      <c r="B237" s="90"/>
      <c r="C237" s="90"/>
      <c r="D237" s="90"/>
      <c r="E237" s="90"/>
      <c r="F237" s="90"/>
    </row>
    <row r="238" spans="2:6">
      <c r="B238" s="90"/>
      <c r="C238" s="90"/>
      <c r="D238" s="90"/>
      <c r="E238" s="90"/>
      <c r="F238" s="90"/>
    </row>
    <row r="239" spans="2:6">
      <c r="B239" s="90"/>
      <c r="C239" s="90"/>
      <c r="D239" s="90"/>
      <c r="E239" s="90"/>
      <c r="F239" s="90"/>
    </row>
    <row r="240" spans="2:6">
      <c r="B240" s="90"/>
      <c r="C240" s="90"/>
      <c r="D240" s="90"/>
      <c r="E240" s="90"/>
      <c r="F240" s="90"/>
    </row>
    <row r="241" spans="2:6">
      <c r="B241" s="90"/>
      <c r="C241" s="90"/>
      <c r="D241" s="90"/>
      <c r="E241" s="90"/>
      <c r="F241" s="90"/>
    </row>
    <row r="242" spans="2:6">
      <c r="B242" s="90"/>
      <c r="C242" s="90"/>
      <c r="D242" s="90"/>
      <c r="E242" s="90"/>
      <c r="F242" s="90"/>
    </row>
    <row r="243" spans="2:6">
      <c r="B243" s="90"/>
      <c r="C243" s="90"/>
      <c r="D243" s="90"/>
      <c r="E243" s="90"/>
      <c r="F243" s="90"/>
    </row>
    <row r="244" spans="2:6">
      <c r="B244" s="90"/>
      <c r="C244" s="90"/>
      <c r="D244" s="90"/>
      <c r="E244" s="90"/>
      <c r="F244" s="90"/>
    </row>
    <row r="245" spans="2:6">
      <c r="B245" s="90"/>
      <c r="C245" s="90"/>
      <c r="D245" s="90"/>
      <c r="E245" s="90"/>
      <c r="F245" s="90"/>
    </row>
    <row r="246" spans="2:6">
      <c r="B246" s="90"/>
      <c r="C246" s="90"/>
      <c r="D246" s="90"/>
      <c r="E246" s="90"/>
      <c r="F246" s="90"/>
    </row>
    <row r="247" spans="2:6">
      <c r="B247" s="90"/>
      <c r="C247" s="90"/>
      <c r="D247" s="90"/>
      <c r="E247" s="90"/>
      <c r="F247" s="90"/>
    </row>
    <row r="248" spans="2:6">
      <c r="B248" s="90"/>
      <c r="C248" s="90"/>
      <c r="D248" s="90"/>
      <c r="E248" s="90"/>
      <c r="F248" s="90"/>
    </row>
    <row r="249" spans="2:6">
      <c r="B249" s="90"/>
      <c r="C249" s="90"/>
      <c r="D249" s="90"/>
      <c r="E249" s="90"/>
      <c r="F249" s="90"/>
    </row>
    <row r="250" spans="2:6">
      <c r="B250" s="90"/>
      <c r="C250" s="90"/>
      <c r="D250" s="90"/>
      <c r="E250" s="90"/>
      <c r="F250" s="90"/>
    </row>
    <row r="251" spans="2:6">
      <c r="B251" s="90"/>
      <c r="C251" s="90"/>
      <c r="D251" s="90"/>
      <c r="E251" s="90"/>
      <c r="F251" s="90"/>
    </row>
    <row r="252" spans="2:6">
      <c r="B252" s="90"/>
      <c r="C252" s="90"/>
      <c r="D252" s="90"/>
      <c r="E252" s="90"/>
      <c r="F252" s="90"/>
    </row>
    <row r="253" spans="2:6">
      <c r="B253" s="90"/>
      <c r="C253" s="90"/>
      <c r="D253" s="90"/>
      <c r="E253" s="90"/>
      <c r="F253" s="90"/>
    </row>
    <row r="254" spans="2:6">
      <c r="B254" s="90"/>
      <c r="C254" s="90"/>
      <c r="D254" s="90"/>
      <c r="E254" s="90"/>
      <c r="F254" s="90"/>
    </row>
    <row r="255" spans="2:6">
      <c r="B255" s="90"/>
      <c r="C255" s="90"/>
      <c r="D255" s="90"/>
      <c r="E255" s="90"/>
      <c r="F255" s="90"/>
    </row>
    <row r="256" spans="2:6">
      <c r="B256" s="90"/>
      <c r="C256" s="90"/>
      <c r="D256" s="90"/>
      <c r="E256" s="90"/>
      <c r="F256" s="90"/>
    </row>
    <row r="257" spans="2:6">
      <c r="B257" s="90"/>
      <c r="C257" s="90"/>
      <c r="D257" s="90"/>
      <c r="E257" s="90"/>
      <c r="F257" s="90"/>
    </row>
    <row r="258" spans="2:6">
      <c r="B258" s="90"/>
      <c r="C258" s="90"/>
      <c r="D258" s="90"/>
      <c r="E258" s="90"/>
      <c r="F258" s="90"/>
    </row>
    <row r="259" spans="2:6">
      <c r="B259" s="90"/>
      <c r="C259" s="90"/>
      <c r="D259" s="90"/>
      <c r="E259" s="90"/>
      <c r="F259" s="90"/>
    </row>
    <row r="260" spans="2:6">
      <c r="B260" s="90"/>
      <c r="C260" s="90"/>
      <c r="D260" s="90"/>
      <c r="E260" s="90"/>
      <c r="F260" s="90"/>
    </row>
    <row r="261" spans="2:6">
      <c r="B261" s="90"/>
      <c r="C261" s="90"/>
      <c r="D261" s="90"/>
      <c r="E261" s="90"/>
      <c r="F261" s="90"/>
    </row>
    <row r="262" spans="2:6">
      <c r="B262" s="90"/>
      <c r="C262" s="90"/>
      <c r="D262" s="90"/>
      <c r="E262" s="90"/>
      <c r="F262" s="90"/>
    </row>
    <row r="263" spans="2:6">
      <c r="B263" s="90"/>
      <c r="C263" s="90"/>
      <c r="D263" s="90"/>
      <c r="E263" s="90"/>
      <c r="F263" s="90"/>
    </row>
    <row r="264" spans="2:6">
      <c r="B264" s="90"/>
      <c r="C264" s="90"/>
      <c r="D264" s="90"/>
      <c r="E264" s="90"/>
      <c r="F264" s="90"/>
    </row>
    <row r="265" spans="2:6">
      <c r="B265" s="90"/>
      <c r="C265" s="90"/>
      <c r="D265" s="90"/>
      <c r="E265" s="90"/>
      <c r="F265" s="90"/>
    </row>
    <row r="65517" spans="5:5">
      <c r="E65517" s="40"/>
    </row>
  </sheetData>
  <phoneticPr fontId="31" type="noConversion"/>
  <pageMargins left="1.5748031496062993" right="1.6535433070866143" top="0.59055118110236227" bottom="2.2834645669291338" header="0.51181102362204722" footer="0.51181102362204722"/>
  <pageSetup paperSize="9" scale="85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T65517"/>
  <sheetViews>
    <sheetView topLeftCell="V6" zoomScaleNormal="100" workbookViewId="0">
      <selection activeCell="AR6" sqref="AR6:AR34"/>
    </sheetView>
  </sheetViews>
  <sheetFormatPr baseColWidth="10" defaultColWidth="11.42578125" defaultRowHeight="16.5"/>
  <cols>
    <col min="1" max="1" width="16.7109375" style="9" customWidth="1"/>
    <col min="2" max="2" width="12.5703125" style="9" bestFit="1" customWidth="1"/>
    <col min="3" max="3" width="11.42578125" style="9" bestFit="1" customWidth="1"/>
    <col min="4" max="4" width="7.28515625" style="9" customWidth="1"/>
    <col min="5" max="5" width="6.28515625" style="9" bestFit="1" customWidth="1"/>
    <col min="6" max="6" width="8.7109375" style="9" bestFit="1" customWidth="1"/>
    <col min="7" max="7" width="5.7109375" style="9" customWidth="1"/>
    <col min="8" max="8" width="5.7109375" style="9" bestFit="1" customWidth="1"/>
    <col min="9" max="9" width="6.5703125" style="9" bestFit="1" customWidth="1"/>
    <col min="10" max="10" width="6.7109375" style="9" bestFit="1" customWidth="1"/>
    <col min="11" max="11" width="10.42578125" style="9" customWidth="1"/>
    <col min="12" max="12" width="12.42578125" style="9" customWidth="1"/>
    <col min="13" max="13" width="15.5703125" style="9" bestFit="1" customWidth="1"/>
    <col min="14" max="14" width="20.7109375" style="9" customWidth="1"/>
    <col min="15" max="15" width="7.7109375" style="9" bestFit="1" customWidth="1"/>
    <col min="16" max="16" width="6.5703125" style="9" bestFit="1" customWidth="1"/>
    <col min="17" max="17" width="7.28515625" style="9" bestFit="1" customWidth="1"/>
    <col min="18" max="18" width="6.7109375" style="9" customWidth="1"/>
    <col min="19" max="19" width="7.7109375" style="9" bestFit="1" customWidth="1"/>
    <col min="20" max="20" width="6.7109375" style="9" customWidth="1"/>
    <col min="21" max="21" width="9.42578125" style="9" bestFit="1" customWidth="1"/>
    <col min="22" max="22" width="12.5703125" style="9" customWidth="1"/>
    <col min="23" max="23" width="11.42578125" style="9" hidden="1" customWidth="1"/>
    <col min="24" max="24" width="19.28515625" style="9" hidden="1" customWidth="1"/>
    <col min="25" max="25" width="15.28515625" style="28" hidden="1" customWidth="1"/>
    <col min="26" max="26" width="13.7109375" style="9" hidden="1" customWidth="1"/>
    <col min="27" max="27" width="12.7109375" style="9" hidden="1" customWidth="1"/>
    <col min="28" max="28" width="12.28515625" style="9" hidden="1" customWidth="1"/>
    <col min="29" max="29" width="0" style="9" hidden="1" customWidth="1"/>
    <col min="30" max="30" width="12.42578125" style="9" customWidth="1"/>
    <col min="31" max="31" width="12.7109375" style="9" customWidth="1"/>
    <col min="32" max="32" width="11.42578125" style="9"/>
    <col min="33" max="33" width="11" style="9" bestFit="1" customWidth="1"/>
    <col min="34" max="34" width="13.5703125" style="9" customWidth="1"/>
    <col min="35" max="35" width="12.42578125" style="9" customWidth="1"/>
    <col min="36" max="37" width="8.42578125" style="9" bestFit="1" customWidth="1"/>
    <col min="38" max="38" width="11.42578125" style="9"/>
    <col min="39" max="39" width="13.28515625" style="9" customWidth="1"/>
    <col min="40" max="40" width="11.42578125" style="9"/>
    <col min="41" max="41" width="12.42578125" style="9" customWidth="1"/>
    <col min="42" max="43" width="11.42578125" style="9"/>
    <col min="44" max="44" width="12.28515625" style="9" bestFit="1" customWidth="1"/>
    <col min="45" max="16384" width="11.42578125" style="9"/>
  </cols>
  <sheetData>
    <row r="1" spans="1:46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6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</row>
    <row r="2" spans="1:46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6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</row>
    <row r="3" spans="1:46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6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</row>
    <row r="4" spans="1:46" ht="17.25">
      <c r="A4" s="20">
        <v>2023</v>
      </c>
      <c r="B4" s="17"/>
      <c r="C4" s="17"/>
      <c r="D4" s="18"/>
      <c r="E4" s="18"/>
      <c r="F4" s="18"/>
      <c r="G4" s="18"/>
      <c r="H4" s="18"/>
      <c r="I4" s="18"/>
      <c r="J4" s="18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6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</row>
    <row r="5" spans="1:46" s="87" customFormat="1" ht="96.75" customHeight="1">
      <c r="A5" s="88" t="s">
        <v>10</v>
      </c>
      <c r="B5" s="43" t="s">
        <v>49</v>
      </c>
      <c r="C5" s="44" t="s">
        <v>141</v>
      </c>
      <c r="D5" s="46" t="s">
        <v>143</v>
      </c>
      <c r="E5" s="44" t="s">
        <v>128</v>
      </c>
      <c r="F5" s="44" t="s">
        <v>165</v>
      </c>
      <c r="G5" s="44" t="s">
        <v>2</v>
      </c>
      <c r="H5" s="44" t="s">
        <v>110</v>
      </c>
      <c r="I5" s="44" t="s">
        <v>58</v>
      </c>
      <c r="J5" s="44" t="s">
        <v>144</v>
      </c>
      <c r="K5" s="46" t="s">
        <v>149</v>
      </c>
      <c r="L5" s="94" t="s">
        <v>145</v>
      </c>
      <c r="M5" s="88" t="s">
        <v>146</v>
      </c>
      <c r="N5" s="94" t="s">
        <v>147</v>
      </c>
      <c r="O5" s="88" t="s">
        <v>127</v>
      </c>
      <c r="P5" s="88" t="s">
        <v>168</v>
      </c>
      <c r="Q5" s="95" t="s">
        <v>11</v>
      </c>
      <c r="R5" s="94" t="s">
        <v>148</v>
      </c>
      <c r="S5" s="95" t="s">
        <v>172</v>
      </c>
      <c r="T5" s="98" t="s">
        <v>169</v>
      </c>
      <c r="U5" s="88" t="s">
        <v>170</v>
      </c>
      <c r="V5" s="99" t="s">
        <v>150</v>
      </c>
      <c r="W5" s="88" t="s">
        <v>151</v>
      </c>
      <c r="X5" s="98" t="s">
        <v>152</v>
      </c>
      <c r="Y5" s="95" t="s">
        <v>153</v>
      </c>
      <c r="Z5" s="95" t="s">
        <v>154</v>
      </c>
      <c r="AA5" s="98" t="s">
        <v>155</v>
      </c>
      <c r="AB5" s="95" t="s">
        <v>156</v>
      </c>
      <c r="AC5" s="100" t="s">
        <v>157</v>
      </c>
      <c r="AD5" s="95" t="s">
        <v>158</v>
      </c>
      <c r="AE5" s="98" t="s">
        <v>171</v>
      </c>
      <c r="AF5" s="95" t="s">
        <v>166</v>
      </c>
      <c r="AG5" s="95" t="s">
        <v>159</v>
      </c>
      <c r="AH5" s="95" t="s">
        <v>160</v>
      </c>
      <c r="AI5" s="95" t="s">
        <v>161</v>
      </c>
      <c r="AJ5" s="94" t="s">
        <v>130</v>
      </c>
      <c r="AK5" s="95" t="s">
        <v>131</v>
      </c>
      <c r="AL5" s="95" t="s">
        <v>124</v>
      </c>
      <c r="AM5" s="95" t="s">
        <v>162</v>
      </c>
      <c r="AN5" s="95" t="s">
        <v>136</v>
      </c>
      <c r="AO5" s="100" t="s">
        <v>163</v>
      </c>
      <c r="AP5" s="95" t="s">
        <v>164</v>
      </c>
      <c r="AQ5" s="95" t="s">
        <v>138</v>
      </c>
      <c r="AR5" s="105" t="s">
        <v>139</v>
      </c>
    </row>
    <row r="6" spans="1:46" s="79" customFormat="1" ht="16.5" customHeight="1">
      <c r="A6" s="16" t="s">
        <v>21</v>
      </c>
      <c r="B6" s="106" t="s">
        <v>56</v>
      </c>
      <c r="C6" s="89" t="s">
        <v>7</v>
      </c>
      <c r="D6" s="68" t="s">
        <v>7</v>
      </c>
      <c r="E6" s="89">
        <v>28.9</v>
      </c>
      <c r="F6" s="11">
        <v>0.18294621</v>
      </c>
      <c r="G6" s="89" t="s">
        <v>7</v>
      </c>
      <c r="H6" s="89" t="s">
        <v>7</v>
      </c>
      <c r="I6" s="89" t="s">
        <v>7</v>
      </c>
      <c r="J6" s="89" t="s">
        <v>7</v>
      </c>
      <c r="K6" s="71">
        <f>SUM(Jahr_2020101112[[#This Row],[Obst 
und 
Gemüse]:[Andere Sektoren]])</f>
        <v>29.082946209999999</v>
      </c>
      <c r="L6" s="89" t="s">
        <v>7</v>
      </c>
      <c r="M6" s="11">
        <v>3.0339228500000002</v>
      </c>
      <c r="N6" s="89" t="s">
        <v>7</v>
      </c>
      <c r="O6" s="93">
        <v>4.4371439500000003</v>
      </c>
      <c r="P6" s="89" t="s">
        <v>7</v>
      </c>
      <c r="Q6" s="93">
        <v>46.477212100000003</v>
      </c>
      <c r="R6" s="93" t="s">
        <v>70</v>
      </c>
      <c r="S6" s="96">
        <v>0.11775679999999999</v>
      </c>
      <c r="T6" s="89" t="s">
        <v>7</v>
      </c>
      <c r="U6" s="96">
        <v>4.0219770000000002E-2</v>
      </c>
      <c r="V6" s="2">
        <v>54.106255470000001</v>
      </c>
      <c r="W6" s="89" t="s">
        <v>7</v>
      </c>
      <c r="X6" s="89" t="s">
        <v>7</v>
      </c>
      <c r="Y6" s="89" t="s">
        <v>7</v>
      </c>
      <c r="Z6" s="89" t="s">
        <v>7</v>
      </c>
      <c r="AA6" s="89" t="s">
        <v>7</v>
      </c>
      <c r="AB6" s="89" t="s">
        <v>7</v>
      </c>
      <c r="AC6" s="89" t="s">
        <v>7</v>
      </c>
      <c r="AD6" s="89" t="s">
        <v>7</v>
      </c>
      <c r="AE6" s="89" t="s">
        <v>7</v>
      </c>
      <c r="AF6" s="92">
        <v>44.821533889999998</v>
      </c>
      <c r="AG6" s="92">
        <v>201.64243493999999</v>
      </c>
      <c r="AH6" s="92">
        <v>138.7212572</v>
      </c>
      <c r="AI6" s="89" t="s">
        <v>7</v>
      </c>
      <c r="AJ6" s="92">
        <v>7.6703411900000003</v>
      </c>
      <c r="AK6" s="89" t="s">
        <v>7</v>
      </c>
      <c r="AL6" s="92">
        <v>78.505481669999995</v>
      </c>
      <c r="AM6" s="89" t="s">
        <v>7</v>
      </c>
      <c r="AN6" s="92">
        <v>7.0758224600000004</v>
      </c>
      <c r="AO6" s="71">
        <v>478.43687134999999</v>
      </c>
      <c r="AP6" s="92">
        <v>5.151555E-2</v>
      </c>
      <c r="AQ6" s="89" t="s">
        <v>7</v>
      </c>
      <c r="AR6" s="71">
        <v>561.71168699999998</v>
      </c>
      <c r="AT6" s="91"/>
    </row>
    <row r="7" spans="1:46" s="79" customFormat="1" ht="16.5" customHeight="1">
      <c r="A7" s="16" t="s">
        <v>22</v>
      </c>
      <c r="B7" s="106" t="s">
        <v>56</v>
      </c>
      <c r="C7" s="89" t="s">
        <v>7</v>
      </c>
      <c r="D7" s="2">
        <v>16.7</v>
      </c>
      <c r="E7" s="89" t="s">
        <v>7</v>
      </c>
      <c r="F7" s="11">
        <v>6.8965029999999997E-2</v>
      </c>
      <c r="G7" s="89" t="s">
        <v>7</v>
      </c>
      <c r="H7" s="89" t="s">
        <v>7</v>
      </c>
      <c r="I7" s="89" t="s">
        <v>7</v>
      </c>
      <c r="J7" s="89" t="s">
        <v>7</v>
      </c>
      <c r="K7" s="71">
        <f>SUM(Jahr_2020101112[[#This Row],[Obst 
und 
Gemüse]:[Andere Sektoren]])</f>
        <v>6.8965029999999997E-2</v>
      </c>
      <c r="L7" s="89" t="s">
        <v>7</v>
      </c>
      <c r="M7" s="52" t="s">
        <v>7</v>
      </c>
      <c r="N7" s="89" t="s">
        <v>7</v>
      </c>
      <c r="O7" s="93">
        <v>3.15010996</v>
      </c>
      <c r="P7" s="89" t="s">
        <v>7</v>
      </c>
      <c r="Q7" s="93">
        <v>5.8827949999999997E-2</v>
      </c>
      <c r="R7" s="93">
        <v>14.7</v>
      </c>
      <c r="S7" s="96">
        <v>4.0477999999999998E-4</v>
      </c>
      <c r="T7" s="89" t="s">
        <v>7</v>
      </c>
      <c r="U7" s="96">
        <v>9.4759399999999994E-2</v>
      </c>
      <c r="V7" s="2">
        <v>17.9952948</v>
      </c>
      <c r="W7" s="89" t="s">
        <v>7</v>
      </c>
      <c r="X7" s="89" t="s">
        <v>7</v>
      </c>
      <c r="Y7" s="89" t="s">
        <v>7</v>
      </c>
      <c r="Z7" s="89" t="s">
        <v>7</v>
      </c>
      <c r="AA7" s="89" t="s">
        <v>7</v>
      </c>
      <c r="AB7" s="89" t="s">
        <v>7</v>
      </c>
      <c r="AC7" s="89" t="s">
        <v>7</v>
      </c>
      <c r="AD7" s="89" t="s">
        <v>7</v>
      </c>
      <c r="AE7" s="54">
        <v>377.14039408000002</v>
      </c>
      <c r="AF7" s="92">
        <v>55.165435539999997</v>
      </c>
      <c r="AG7" s="92" t="s">
        <v>7</v>
      </c>
      <c r="AH7" s="92">
        <v>238.49813838</v>
      </c>
      <c r="AI7" s="89" t="s">
        <v>7</v>
      </c>
      <c r="AJ7" s="92">
        <v>1.2323502099999999</v>
      </c>
      <c r="AK7" s="89">
        <v>1.0021793000000001</v>
      </c>
      <c r="AL7" s="92">
        <v>118.21308435</v>
      </c>
      <c r="AM7" s="89">
        <v>1.0243267700000001</v>
      </c>
      <c r="AN7" s="92">
        <v>11.21710285</v>
      </c>
      <c r="AO7" s="71">
        <v>803.49301147999995</v>
      </c>
      <c r="AP7" s="92" t="s">
        <v>7</v>
      </c>
      <c r="AQ7" s="89" t="s">
        <v>7</v>
      </c>
      <c r="AR7" s="71">
        <v>838.28623252</v>
      </c>
      <c r="AT7" s="91"/>
    </row>
    <row r="8" spans="1:46" s="79" customFormat="1" ht="16.5" customHeight="1">
      <c r="A8" s="16" t="s">
        <v>23</v>
      </c>
      <c r="B8" s="106" t="s">
        <v>56</v>
      </c>
      <c r="C8" s="89" t="s">
        <v>7</v>
      </c>
      <c r="D8" s="68" t="s">
        <v>7</v>
      </c>
      <c r="E8" s="89" t="s">
        <v>7</v>
      </c>
      <c r="F8" s="11">
        <v>1.5034624299999999</v>
      </c>
      <c r="G8" s="89" t="s">
        <v>7</v>
      </c>
      <c r="H8" s="89" t="s">
        <v>7</v>
      </c>
      <c r="I8" s="89" t="s">
        <v>7</v>
      </c>
      <c r="J8" s="89" t="s">
        <v>7</v>
      </c>
      <c r="K8" s="71">
        <f>SUM(Jahr_2020101112[[#This Row],[Obst 
und 
Gemüse]:[Andere Sektoren]])</f>
        <v>1.5034624299999999</v>
      </c>
      <c r="L8" s="89" t="s">
        <v>7</v>
      </c>
      <c r="M8" s="11">
        <v>9.1068209999999997E-2</v>
      </c>
      <c r="N8" s="89" t="s">
        <v>7</v>
      </c>
      <c r="O8" s="93">
        <v>5.6359673700000004</v>
      </c>
      <c r="P8" s="89" t="s">
        <v>7</v>
      </c>
      <c r="Q8" s="93">
        <v>6.6669934</v>
      </c>
      <c r="R8" s="89">
        <v>5</v>
      </c>
      <c r="S8" s="96">
        <v>0.61483463000000005</v>
      </c>
      <c r="T8" s="89" t="s">
        <v>7</v>
      </c>
      <c r="U8" s="89" t="s">
        <v>7</v>
      </c>
      <c r="V8" s="2">
        <v>17.962170780000001</v>
      </c>
      <c r="W8" s="89" t="s">
        <v>7</v>
      </c>
      <c r="X8" s="89" t="s">
        <v>7</v>
      </c>
      <c r="Y8" s="89" t="s">
        <v>7</v>
      </c>
      <c r="Z8" s="89" t="s">
        <v>7</v>
      </c>
      <c r="AA8" s="89" t="s">
        <v>7</v>
      </c>
      <c r="AB8" s="89" t="s">
        <v>7</v>
      </c>
      <c r="AC8" s="89" t="s">
        <v>7</v>
      </c>
      <c r="AD8" s="89" t="s">
        <v>7</v>
      </c>
      <c r="AE8" s="54">
        <v>457.04313272000002</v>
      </c>
      <c r="AF8" s="89" t="s">
        <v>7</v>
      </c>
      <c r="AG8" s="92" t="s">
        <v>7</v>
      </c>
      <c r="AH8" s="92">
        <v>253.84319049999999</v>
      </c>
      <c r="AI8" s="89" t="s">
        <v>7</v>
      </c>
      <c r="AJ8" s="92">
        <v>3.7155524799999999</v>
      </c>
      <c r="AK8" s="89" t="s">
        <v>7</v>
      </c>
      <c r="AL8" s="92">
        <v>127.22469064000001</v>
      </c>
      <c r="AM8" s="89" t="s">
        <v>7</v>
      </c>
      <c r="AN8" s="92">
        <v>12.764052789999999</v>
      </c>
      <c r="AO8" s="71">
        <v>854.59061913000005</v>
      </c>
      <c r="AP8" s="92">
        <v>2.4999999999999999E-7</v>
      </c>
      <c r="AQ8" s="89" t="s">
        <v>7</v>
      </c>
      <c r="AR8" s="71">
        <v>874.05625258999999</v>
      </c>
      <c r="AT8" s="91"/>
    </row>
    <row r="9" spans="1:46" s="79" customFormat="1">
      <c r="A9" s="16" t="s">
        <v>24</v>
      </c>
      <c r="B9" s="106" t="s">
        <v>56</v>
      </c>
      <c r="C9" s="89" t="s">
        <v>7</v>
      </c>
      <c r="D9" s="68" t="s">
        <v>7</v>
      </c>
      <c r="E9" s="89" t="s">
        <v>7</v>
      </c>
      <c r="F9" s="11">
        <v>0.11695878</v>
      </c>
      <c r="G9" s="89" t="s">
        <v>7</v>
      </c>
      <c r="H9" s="89" t="s">
        <v>7</v>
      </c>
      <c r="I9" s="89" t="s">
        <v>7</v>
      </c>
      <c r="J9" s="89" t="s">
        <v>7</v>
      </c>
      <c r="K9" s="71">
        <f>SUM(Jahr_2020101112[[#This Row],[Obst 
und 
Gemüse]:[Andere Sektoren]])</f>
        <v>0.11695878</v>
      </c>
      <c r="L9" s="89" t="s">
        <v>7</v>
      </c>
      <c r="M9" s="11">
        <v>1.6181736</v>
      </c>
      <c r="N9" s="89" t="s">
        <v>7</v>
      </c>
      <c r="O9" s="93">
        <v>2.6764562600000001</v>
      </c>
      <c r="P9" s="89" t="s">
        <v>7</v>
      </c>
      <c r="Q9" s="93">
        <v>8.2942558599999998</v>
      </c>
      <c r="R9" s="89" t="s">
        <v>7</v>
      </c>
      <c r="S9" s="96">
        <v>8.2598569999999996E-2</v>
      </c>
      <c r="T9" s="89" t="s">
        <v>7</v>
      </c>
      <c r="U9" s="96">
        <v>3.43074067</v>
      </c>
      <c r="V9" s="2">
        <v>16.102224960000001</v>
      </c>
      <c r="W9" s="89" t="s">
        <v>7</v>
      </c>
      <c r="X9" s="89" t="s">
        <v>7</v>
      </c>
      <c r="Y9" s="89" t="s">
        <v>7</v>
      </c>
      <c r="Z9" s="89" t="s">
        <v>7</v>
      </c>
      <c r="AA9" s="89" t="s">
        <v>7</v>
      </c>
      <c r="AB9" s="89" t="s">
        <v>7</v>
      </c>
      <c r="AC9" s="89" t="s">
        <v>7</v>
      </c>
      <c r="AD9" s="89" t="s">
        <v>7</v>
      </c>
      <c r="AE9" s="89" t="s">
        <v>7</v>
      </c>
      <c r="AF9" s="89" t="s">
        <v>7</v>
      </c>
      <c r="AG9" s="92">
        <v>496.69747674000001</v>
      </c>
      <c r="AH9" s="92">
        <v>236.15008872999999</v>
      </c>
      <c r="AI9" s="89">
        <v>2.8294980999999999</v>
      </c>
      <c r="AJ9" s="92">
        <v>14.36348899</v>
      </c>
      <c r="AK9" s="89" t="s">
        <v>7</v>
      </c>
      <c r="AL9" s="92">
        <v>32.687727010000003</v>
      </c>
      <c r="AM9" s="89" t="s">
        <v>7</v>
      </c>
      <c r="AN9" s="92">
        <v>11.511174260000001</v>
      </c>
      <c r="AO9" s="71">
        <v>794.23945383</v>
      </c>
      <c r="AP9" s="92">
        <v>1.6542233799999999</v>
      </c>
      <c r="AQ9" s="89">
        <v>1.4999999999999999E-7</v>
      </c>
      <c r="AR9" s="71">
        <v>812.11286110000003</v>
      </c>
      <c r="AT9" s="91"/>
    </row>
    <row r="10" spans="1:46" s="79" customFormat="1">
      <c r="A10" s="25" t="s">
        <v>25</v>
      </c>
      <c r="B10" s="107" t="s">
        <v>56</v>
      </c>
      <c r="C10" s="68" t="s">
        <v>7</v>
      </c>
      <c r="D10" s="68" t="s">
        <v>7</v>
      </c>
      <c r="E10" s="68" t="s">
        <v>7</v>
      </c>
      <c r="F10" s="2">
        <v>0.74300602999999998</v>
      </c>
      <c r="G10" s="68" t="s">
        <v>7</v>
      </c>
      <c r="H10" s="68" t="s">
        <v>7</v>
      </c>
      <c r="I10" s="68" t="s">
        <v>7</v>
      </c>
      <c r="J10" s="68" t="s">
        <v>7</v>
      </c>
      <c r="K10" s="71">
        <f>SUM(Jahr_2020101112[[#This Row],[Obst 
und 
Gemüse]:[Andere Sektoren]])</f>
        <v>0.74300602999999998</v>
      </c>
      <c r="L10" s="68" t="s">
        <v>7</v>
      </c>
      <c r="M10" s="2">
        <v>0.1212713</v>
      </c>
      <c r="N10" s="68" t="s">
        <v>7</v>
      </c>
      <c r="O10" s="2">
        <v>29.363546580000001</v>
      </c>
      <c r="P10" s="68" t="s">
        <v>7</v>
      </c>
      <c r="Q10" s="2">
        <v>50.921862760000003</v>
      </c>
      <c r="R10" s="68">
        <v>37.299999999999997</v>
      </c>
      <c r="S10" s="14">
        <v>0.41131307</v>
      </c>
      <c r="T10" s="2">
        <v>2.2000000000000002</v>
      </c>
      <c r="U10" s="14">
        <v>0.59957583000000003</v>
      </c>
      <c r="V10" s="2">
        <v>120.89185593000001</v>
      </c>
      <c r="W10" s="68" t="s">
        <v>7</v>
      </c>
      <c r="X10" s="68" t="s">
        <v>7</v>
      </c>
      <c r="Y10" s="68" t="s">
        <v>7</v>
      </c>
      <c r="Z10" s="68" t="s">
        <v>7</v>
      </c>
      <c r="AA10" s="68" t="s">
        <v>7</v>
      </c>
      <c r="AB10" s="68" t="s">
        <v>7</v>
      </c>
      <c r="AC10" s="68" t="s">
        <v>7</v>
      </c>
      <c r="AD10" s="68" t="s">
        <v>7</v>
      </c>
      <c r="AE10" s="68" t="s">
        <v>7</v>
      </c>
      <c r="AF10" s="71">
        <v>313.66140494000001</v>
      </c>
      <c r="AG10" s="71">
        <v>2772.1513901200001</v>
      </c>
      <c r="AH10" s="71">
        <v>1348.39710218</v>
      </c>
      <c r="AI10" s="68" t="s">
        <v>7</v>
      </c>
      <c r="AJ10" s="71">
        <v>38.519578709999998</v>
      </c>
      <c r="AK10" s="68" t="s">
        <v>7</v>
      </c>
      <c r="AL10" s="71" t="s">
        <v>7</v>
      </c>
      <c r="AM10" s="68">
        <v>14.175671960000001</v>
      </c>
      <c r="AN10" s="71">
        <v>65.42230137</v>
      </c>
      <c r="AO10" s="71">
        <v>4552.3274492800001</v>
      </c>
      <c r="AP10" s="71">
        <v>2.6872E-2</v>
      </c>
      <c r="AQ10" s="68">
        <v>3.24348E-3</v>
      </c>
      <c r="AR10" s="71">
        <v>4673.9924267200004</v>
      </c>
      <c r="AT10" s="91"/>
    </row>
    <row r="11" spans="1:46" s="79" customFormat="1">
      <c r="A11" s="16" t="s">
        <v>26</v>
      </c>
      <c r="B11" s="106" t="s">
        <v>56</v>
      </c>
      <c r="C11" s="89" t="s">
        <v>7</v>
      </c>
      <c r="D11" s="68" t="s">
        <v>7</v>
      </c>
      <c r="E11" s="89" t="s">
        <v>7</v>
      </c>
      <c r="F11" s="11">
        <v>0.11314907</v>
      </c>
      <c r="G11" s="89" t="s">
        <v>7</v>
      </c>
      <c r="H11" s="89" t="s">
        <v>7</v>
      </c>
      <c r="I11" s="89" t="s">
        <v>7</v>
      </c>
      <c r="J11" s="89" t="s">
        <v>7</v>
      </c>
      <c r="K11" s="71">
        <f>SUM(Jahr_2020101112[[#This Row],[Obst 
und 
Gemüse]:[Andere Sektoren]])</f>
        <v>0.11314907</v>
      </c>
      <c r="L11" s="89" t="s">
        <v>7</v>
      </c>
      <c r="M11" s="52" t="s">
        <v>7</v>
      </c>
      <c r="N11" s="89" t="s">
        <v>7</v>
      </c>
      <c r="O11" s="93">
        <v>1.3416605800000001</v>
      </c>
      <c r="P11" s="89" t="s">
        <v>7</v>
      </c>
      <c r="Q11" s="89"/>
      <c r="R11" s="89" t="s">
        <v>7</v>
      </c>
      <c r="S11" s="92" t="s">
        <v>7</v>
      </c>
      <c r="T11" s="89" t="s">
        <v>7</v>
      </c>
      <c r="U11" s="89" t="s">
        <v>7</v>
      </c>
      <c r="V11" s="2">
        <v>1.3416605800000001</v>
      </c>
      <c r="W11" s="89" t="s">
        <v>7</v>
      </c>
      <c r="X11" s="89" t="s">
        <v>7</v>
      </c>
      <c r="Y11" s="89" t="s">
        <v>7</v>
      </c>
      <c r="Z11" s="89" t="s">
        <v>7</v>
      </c>
      <c r="AA11" s="89" t="s">
        <v>7</v>
      </c>
      <c r="AB11" s="89" t="s">
        <v>7</v>
      </c>
      <c r="AC11" s="89" t="s">
        <v>7</v>
      </c>
      <c r="AD11" s="89" t="s">
        <v>7</v>
      </c>
      <c r="AE11" s="54">
        <v>126.57517932</v>
      </c>
      <c r="AF11" s="89" t="s">
        <v>7</v>
      </c>
      <c r="AG11" s="92" t="s">
        <v>7</v>
      </c>
      <c r="AH11" s="92">
        <v>57.321162819999998</v>
      </c>
      <c r="AI11" s="89" t="s">
        <v>7</v>
      </c>
      <c r="AJ11" s="92">
        <v>0.79281055</v>
      </c>
      <c r="AK11" s="89" t="s">
        <v>7</v>
      </c>
      <c r="AL11" s="92">
        <v>6.6932415299999999</v>
      </c>
      <c r="AM11" s="89">
        <v>0.74160906999999998</v>
      </c>
      <c r="AN11" s="92">
        <v>2.7423891600000001</v>
      </c>
      <c r="AO11" s="71">
        <v>194.86639245000001</v>
      </c>
      <c r="AP11" s="92">
        <v>8.4799970000000002E-2</v>
      </c>
      <c r="AQ11" s="89" t="s">
        <v>7</v>
      </c>
      <c r="AR11" s="71">
        <v>196.40600207</v>
      </c>
      <c r="AT11" s="91"/>
    </row>
    <row r="12" spans="1:46" s="79" customFormat="1">
      <c r="A12" s="16" t="s">
        <v>27</v>
      </c>
      <c r="B12" s="106" t="s">
        <v>56</v>
      </c>
      <c r="C12" s="89" t="s">
        <v>7</v>
      </c>
      <c r="D12" s="68" t="s">
        <v>7</v>
      </c>
      <c r="E12" s="89" t="s">
        <v>7</v>
      </c>
      <c r="F12" s="89" t="s">
        <v>7</v>
      </c>
      <c r="G12" s="89" t="s">
        <v>7</v>
      </c>
      <c r="H12" s="89" t="s">
        <v>7</v>
      </c>
      <c r="I12" s="89" t="s">
        <v>7</v>
      </c>
      <c r="J12" s="89" t="s">
        <v>7</v>
      </c>
      <c r="K12" s="71">
        <f>SUM(Jahr_2020101112[[#This Row],[Obst 
und 
Gemüse]:[Andere Sektoren]])</f>
        <v>0</v>
      </c>
      <c r="L12" s="89" t="s">
        <v>7</v>
      </c>
      <c r="M12" s="11">
        <v>2.1649392500000002</v>
      </c>
      <c r="N12" s="89" t="s">
        <v>7</v>
      </c>
      <c r="O12" s="93">
        <v>1.2936179299999999</v>
      </c>
      <c r="P12" s="89" t="s">
        <v>7</v>
      </c>
      <c r="Q12" s="93">
        <v>1.11219102</v>
      </c>
      <c r="R12" s="89" t="s">
        <v>70</v>
      </c>
      <c r="S12" s="96">
        <v>9.4862999999999996E-3</v>
      </c>
      <c r="T12" s="89" t="s">
        <v>7</v>
      </c>
      <c r="U12" s="89" t="s">
        <v>7</v>
      </c>
      <c r="V12" s="2">
        <v>4.5802345000000004</v>
      </c>
      <c r="W12" s="89" t="s">
        <v>7</v>
      </c>
      <c r="X12" s="89" t="s">
        <v>7</v>
      </c>
      <c r="Y12" s="89" t="s">
        <v>7</v>
      </c>
      <c r="Z12" s="89" t="s">
        <v>7</v>
      </c>
      <c r="AA12" s="89" t="s">
        <v>7</v>
      </c>
      <c r="AB12" s="89" t="s">
        <v>7</v>
      </c>
      <c r="AC12" s="89" t="s">
        <v>7</v>
      </c>
      <c r="AD12" s="89" t="s">
        <v>7</v>
      </c>
      <c r="AE12" s="89" t="s">
        <v>7</v>
      </c>
      <c r="AF12" s="89" t="s">
        <v>7</v>
      </c>
      <c r="AG12" s="92">
        <v>802.20308308999995</v>
      </c>
      <c r="AH12" s="92">
        <v>353.09146633</v>
      </c>
      <c r="AI12" s="89" t="s">
        <v>7</v>
      </c>
      <c r="AJ12" s="92">
        <v>12.603225460000001</v>
      </c>
      <c r="AK12" s="89" t="s">
        <v>7</v>
      </c>
      <c r="AL12" s="92">
        <v>2.9105768200000002</v>
      </c>
      <c r="AM12" s="89" t="s">
        <v>7</v>
      </c>
      <c r="AN12" s="92">
        <v>14.22349343</v>
      </c>
      <c r="AO12" s="71">
        <v>1185.03184513</v>
      </c>
      <c r="AP12" s="92">
        <v>2.4177927600000002</v>
      </c>
      <c r="AQ12" s="89">
        <v>0.16092201</v>
      </c>
      <c r="AR12" s="71">
        <v>1192.1907944</v>
      </c>
      <c r="AT12" s="91"/>
    </row>
    <row r="13" spans="1:46" s="79" customFormat="1">
      <c r="A13" s="16" t="s">
        <v>28</v>
      </c>
      <c r="B13" s="106" t="s">
        <v>56</v>
      </c>
      <c r="C13" s="89" t="s">
        <v>7</v>
      </c>
      <c r="D13" s="68" t="s">
        <v>7</v>
      </c>
      <c r="E13" s="89" t="s">
        <v>7</v>
      </c>
      <c r="F13" s="11">
        <v>5.7183351299999998</v>
      </c>
      <c r="G13" s="89" t="s">
        <v>7</v>
      </c>
      <c r="H13" s="89" t="s">
        <v>7</v>
      </c>
      <c r="I13" s="89" t="s">
        <v>7</v>
      </c>
      <c r="J13" s="89" t="s">
        <v>7</v>
      </c>
      <c r="K13" s="71">
        <f>SUM(Jahr_2020101112[[#This Row],[Obst 
und 
Gemüse]:[Andere Sektoren]])</f>
        <v>5.7183351299999998</v>
      </c>
      <c r="L13" s="93">
        <v>6.3</v>
      </c>
      <c r="M13" s="11">
        <v>7.23014709</v>
      </c>
      <c r="N13" s="89" t="s">
        <v>7</v>
      </c>
      <c r="O13" s="93">
        <v>3.7996618799999999</v>
      </c>
      <c r="P13" s="93">
        <v>4.5999999999999996</v>
      </c>
      <c r="Q13" s="93">
        <v>10.688180129999999</v>
      </c>
      <c r="R13" s="93">
        <v>20.399999999999999</v>
      </c>
      <c r="S13" s="96">
        <v>0.20176315</v>
      </c>
      <c r="T13" s="89" t="s">
        <v>7</v>
      </c>
      <c r="U13" s="89" t="s">
        <v>7</v>
      </c>
      <c r="V13" s="2">
        <v>53.337784769999999</v>
      </c>
      <c r="W13" s="89" t="s">
        <v>7</v>
      </c>
      <c r="X13" s="89" t="s">
        <v>7</v>
      </c>
      <c r="Y13" s="89" t="s">
        <v>7</v>
      </c>
      <c r="Z13" s="89" t="s">
        <v>7</v>
      </c>
      <c r="AA13" s="89" t="s">
        <v>7</v>
      </c>
      <c r="AB13" s="89" t="s">
        <v>7</v>
      </c>
      <c r="AC13" s="89" t="s">
        <v>7</v>
      </c>
      <c r="AD13" s="92">
        <v>16.327473879999999</v>
      </c>
      <c r="AE13" s="89" t="s">
        <v>7</v>
      </c>
      <c r="AF13" s="89" t="s">
        <v>7</v>
      </c>
      <c r="AG13" s="92">
        <v>1002.70026942</v>
      </c>
      <c r="AH13" s="92">
        <v>517.26573919999998</v>
      </c>
      <c r="AI13" s="89" t="s">
        <v>7</v>
      </c>
      <c r="AJ13" s="92">
        <v>29.160355630000002</v>
      </c>
      <c r="AK13" s="89">
        <v>182.22390186000001</v>
      </c>
      <c r="AL13" s="92">
        <v>164.29778146999999</v>
      </c>
      <c r="AM13" s="89">
        <v>55.330487300000001</v>
      </c>
      <c r="AN13" s="92">
        <v>17.96760987</v>
      </c>
      <c r="AO13" s="71">
        <v>1985.2736186300001</v>
      </c>
      <c r="AP13" s="92" t="s">
        <v>7</v>
      </c>
      <c r="AQ13" s="89" t="s">
        <v>7</v>
      </c>
      <c r="AR13" s="71">
        <v>2044.32973853</v>
      </c>
      <c r="AT13" s="91"/>
    </row>
    <row r="14" spans="1:46" s="79" customFormat="1">
      <c r="A14" s="16" t="s">
        <v>29</v>
      </c>
      <c r="B14" s="106" t="s">
        <v>56</v>
      </c>
      <c r="C14" s="89" t="s">
        <v>7</v>
      </c>
      <c r="D14" s="68" t="s">
        <v>7</v>
      </c>
      <c r="E14" s="89" t="s">
        <v>7</v>
      </c>
      <c r="F14" s="11">
        <v>5.7837672600000003</v>
      </c>
      <c r="G14" s="11">
        <v>13.3</v>
      </c>
      <c r="H14" s="89" t="s">
        <v>7</v>
      </c>
      <c r="I14" s="89" t="s">
        <v>7</v>
      </c>
      <c r="J14" s="89" t="s">
        <v>7</v>
      </c>
      <c r="K14" s="71">
        <f>SUM(Jahr_2020101112[[#This Row],[Obst 
und 
Gemüse]:[Andere Sektoren]])</f>
        <v>19.083767260000002</v>
      </c>
      <c r="L14" s="93">
        <v>68</v>
      </c>
      <c r="M14" s="11">
        <v>15.833764220000001</v>
      </c>
      <c r="N14" s="89" t="s">
        <v>7</v>
      </c>
      <c r="O14" s="93">
        <v>14.604833409999999</v>
      </c>
      <c r="P14" s="89" t="s">
        <v>7</v>
      </c>
      <c r="Q14" s="93">
        <v>311.31062872000001</v>
      </c>
      <c r="R14" s="89">
        <v>171.7</v>
      </c>
      <c r="S14" s="96">
        <v>2.4080119199999999</v>
      </c>
      <c r="T14" s="89" t="s">
        <v>7</v>
      </c>
      <c r="U14" s="96">
        <v>-6.0100889999999997E-2</v>
      </c>
      <c r="V14" s="2">
        <v>583.80762474000005</v>
      </c>
      <c r="W14" s="89" t="s">
        <v>7</v>
      </c>
      <c r="X14" s="89" t="s">
        <v>7</v>
      </c>
      <c r="Y14" s="89" t="s">
        <v>7</v>
      </c>
      <c r="Z14" s="89" t="s">
        <v>7</v>
      </c>
      <c r="AA14" s="89" t="s">
        <v>7</v>
      </c>
      <c r="AB14" s="89" t="s">
        <v>7</v>
      </c>
      <c r="AC14" s="89" t="s">
        <v>7</v>
      </c>
      <c r="AD14" s="92">
        <v>191.86559539000001</v>
      </c>
      <c r="AE14" s="89" t="s">
        <v>7</v>
      </c>
      <c r="AF14" s="89" t="s">
        <v>7</v>
      </c>
      <c r="AG14" s="92">
        <v>2693.5139534899999</v>
      </c>
      <c r="AH14" s="92">
        <v>1404.3492785200001</v>
      </c>
      <c r="AI14" s="89" t="s">
        <v>7</v>
      </c>
      <c r="AJ14" s="92">
        <v>47.011451979999997</v>
      </c>
      <c r="AK14" s="89">
        <v>58.844698229999999</v>
      </c>
      <c r="AL14" s="92">
        <v>562.80782492000003</v>
      </c>
      <c r="AM14" s="89">
        <v>51.347476669999999</v>
      </c>
      <c r="AN14" s="92">
        <v>63.897958129999999</v>
      </c>
      <c r="AO14" s="71">
        <v>5073.6382373300003</v>
      </c>
      <c r="AP14" s="92" t="s">
        <v>7</v>
      </c>
      <c r="AQ14" s="89">
        <v>2.953449E-2</v>
      </c>
      <c r="AR14" s="71">
        <v>5676.5609898599996</v>
      </c>
      <c r="AT14" s="91"/>
    </row>
    <row r="15" spans="1:46" s="79" customFormat="1" ht="17.25">
      <c r="A15" s="16" t="s">
        <v>30</v>
      </c>
      <c r="B15" s="106" t="s">
        <v>56</v>
      </c>
      <c r="C15" s="89" t="s">
        <v>7</v>
      </c>
      <c r="D15" s="68" t="s">
        <v>7</v>
      </c>
      <c r="E15" s="89">
        <v>0.2</v>
      </c>
      <c r="F15" s="89" t="s">
        <v>7</v>
      </c>
      <c r="G15" s="89" t="s">
        <v>7</v>
      </c>
      <c r="H15" s="89" t="s">
        <v>7</v>
      </c>
      <c r="I15" s="11">
        <v>0.2</v>
      </c>
      <c r="J15" s="89" t="s">
        <v>7</v>
      </c>
      <c r="K15" s="71">
        <f>SUM(Jahr_2020101112[[#This Row],[Obst 
und 
Gemüse]:[Andere Sektoren]])</f>
        <v>0.4</v>
      </c>
      <c r="L15" s="93">
        <v>124.2</v>
      </c>
      <c r="M15" s="11">
        <v>14.801192289999999</v>
      </c>
      <c r="N15" s="89" t="s">
        <v>7</v>
      </c>
      <c r="O15" s="93">
        <v>9.2078615900000003</v>
      </c>
      <c r="P15" s="93">
        <v>0.3</v>
      </c>
      <c r="Q15" s="93">
        <v>134.04202322</v>
      </c>
      <c r="R15" s="93">
        <v>269.62794106000001</v>
      </c>
      <c r="S15" s="96">
        <v>1.2381855900000001</v>
      </c>
      <c r="T15" s="89" t="s">
        <v>7</v>
      </c>
      <c r="U15" s="96">
        <v>0.46483544999999998</v>
      </c>
      <c r="V15" s="2">
        <v>553.81279114999995</v>
      </c>
      <c r="W15" s="89" t="s">
        <v>7</v>
      </c>
      <c r="X15" s="89" t="s">
        <v>7</v>
      </c>
      <c r="Y15" s="89" t="s">
        <v>7</v>
      </c>
      <c r="Z15" s="89" t="s">
        <v>7</v>
      </c>
      <c r="AA15" s="89" t="s">
        <v>7</v>
      </c>
      <c r="AB15" s="89" t="s">
        <v>7</v>
      </c>
      <c r="AC15" s="89" t="s">
        <v>7</v>
      </c>
      <c r="AD15" s="92">
        <v>151.31313578000001</v>
      </c>
      <c r="AE15" s="89" t="s">
        <v>7</v>
      </c>
      <c r="AF15" s="92">
        <v>665.04251422000004</v>
      </c>
      <c r="AG15" s="92">
        <v>2912.2308160299999</v>
      </c>
      <c r="AH15" s="92">
        <v>2003.5525786799999</v>
      </c>
      <c r="AI15" s="89" t="s">
        <v>7</v>
      </c>
      <c r="AJ15" s="92">
        <v>75.504917509999999</v>
      </c>
      <c r="AK15" s="89" t="s">
        <v>7</v>
      </c>
      <c r="AL15" s="92">
        <v>1000.45059735</v>
      </c>
      <c r="AM15" s="89" t="s">
        <v>7</v>
      </c>
      <c r="AN15" s="92">
        <v>94.974939169999999</v>
      </c>
      <c r="AO15" s="71">
        <v>6903.0694987400002</v>
      </c>
      <c r="AP15" s="92" t="s">
        <v>7</v>
      </c>
      <c r="AQ15" s="89" t="s">
        <v>7</v>
      </c>
      <c r="AR15" s="71">
        <v>7457.29792989</v>
      </c>
      <c r="AT15" s="90"/>
    </row>
    <row r="16" spans="1:46" s="79" customFormat="1">
      <c r="A16" s="16" t="s">
        <v>31</v>
      </c>
      <c r="B16" s="106" t="s">
        <v>56</v>
      </c>
      <c r="C16" s="89" t="s">
        <v>7</v>
      </c>
      <c r="D16" s="68" t="s">
        <v>7</v>
      </c>
      <c r="E16" s="89" t="s">
        <v>7</v>
      </c>
      <c r="F16" s="11">
        <v>1.8873707500000001</v>
      </c>
      <c r="G16" s="89" t="s">
        <v>7</v>
      </c>
      <c r="H16" s="89" t="s">
        <v>7</v>
      </c>
      <c r="I16" s="89" t="s">
        <v>7</v>
      </c>
      <c r="J16" s="89" t="s">
        <v>7</v>
      </c>
      <c r="K16" s="71">
        <f>SUM(Jahr_2020101112[[#This Row],[Obst 
und 
Gemüse]:[Andere Sektoren]])</f>
        <v>1.8873707500000001</v>
      </c>
      <c r="L16" s="89" t="s">
        <v>7</v>
      </c>
      <c r="M16" s="52" t="s">
        <v>7</v>
      </c>
      <c r="N16" s="89" t="s">
        <v>7</v>
      </c>
      <c r="O16" s="93">
        <v>2.1323793200000001</v>
      </c>
      <c r="P16" s="89" t="s">
        <v>7</v>
      </c>
      <c r="Q16" s="93">
        <v>9.4529730000000006E-2</v>
      </c>
      <c r="R16" s="93">
        <v>10.40935326</v>
      </c>
      <c r="S16" s="96">
        <v>2.5543900000000001E-2</v>
      </c>
      <c r="T16" s="89" t="s">
        <v>7</v>
      </c>
      <c r="U16" s="89" t="s">
        <v>7</v>
      </c>
      <c r="V16" s="2">
        <v>12.66180621</v>
      </c>
      <c r="W16" s="89" t="s">
        <v>7</v>
      </c>
      <c r="X16" s="89" t="s">
        <v>7</v>
      </c>
      <c r="Y16" s="89" t="s">
        <v>7</v>
      </c>
      <c r="Z16" s="89" t="s">
        <v>7</v>
      </c>
      <c r="AA16" s="89" t="s">
        <v>7</v>
      </c>
      <c r="AB16" s="89" t="s">
        <v>7</v>
      </c>
      <c r="AC16" s="89" t="s">
        <v>7</v>
      </c>
      <c r="AD16" s="89" t="s">
        <v>7</v>
      </c>
      <c r="AE16" s="89" t="s">
        <v>7</v>
      </c>
      <c r="AF16" s="92">
        <v>39.572864150000001</v>
      </c>
      <c r="AG16" s="92">
        <v>169.80415872</v>
      </c>
      <c r="AH16" s="92">
        <v>118.02579811</v>
      </c>
      <c r="AI16" s="89" t="s">
        <v>7</v>
      </c>
      <c r="AJ16" s="92">
        <v>8.0449457399999993</v>
      </c>
      <c r="AK16" s="89" t="s">
        <v>7</v>
      </c>
      <c r="AL16" s="92">
        <v>60.4228667</v>
      </c>
      <c r="AM16" s="89">
        <v>3.2434700099999998</v>
      </c>
      <c r="AN16" s="92" t="s">
        <v>7</v>
      </c>
      <c r="AO16" s="71">
        <v>399.11410343</v>
      </c>
      <c r="AP16" s="92" t="s">
        <v>7</v>
      </c>
      <c r="AQ16" s="89">
        <v>3.7728000000000002E-4</v>
      </c>
      <c r="AR16" s="71">
        <v>413.66365767000002</v>
      </c>
      <c r="AT16" s="91"/>
    </row>
    <row r="17" spans="1:46" s="79" customFormat="1" ht="17.25">
      <c r="A17" s="16" t="s">
        <v>32</v>
      </c>
      <c r="B17" s="106" t="s">
        <v>56</v>
      </c>
      <c r="C17" s="89" t="s">
        <v>7</v>
      </c>
      <c r="D17" s="2">
        <v>16.7</v>
      </c>
      <c r="E17" s="89">
        <v>83.3</v>
      </c>
      <c r="F17" s="11">
        <v>4.2385073899999997</v>
      </c>
      <c r="G17" s="89" t="s">
        <v>7</v>
      </c>
      <c r="H17" s="89" t="s">
        <v>7</v>
      </c>
      <c r="I17" s="11">
        <v>26.5</v>
      </c>
      <c r="J17" s="89" t="s">
        <v>7</v>
      </c>
      <c r="K17" s="71">
        <f>SUM(Jahr_2020101112[[#This Row],[Obst 
und 
Gemüse]:[Andere Sektoren]])</f>
        <v>114.03850738999999</v>
      </c>
      <c r="L17" s="89" t="s">
        <v>7</v>
      </c>
      <c r="M17" s="11">
        <v>24.404154479999999</v>
      </c>
      <c r="N17" s="89" t="s">
        <v>7</v>
      </c>
      <c r="O17" s="93">
        <v>21.40751307</v>
      </c>
      <c r="P17" s="93">
        <v>2.9</v>
      </c>
      <c r="Q17" s="93">
        <v>255.11712471999999</v>
      </c>
      <c r="R17" s="93">
        <v>275.8</v>
      </c>
      <c r="S17" s="96">
        <v>0.46039442000000003</v>
      </c>
      <c r="T17" s="89" t="s">
        <v>7</v>
      </c>
      <c r="U17" s="96">
        <v>0.20042249000000001</v>
      </c>
      <c r="V17" s="2">
        <v>580.27905446</v>
      </c>
      <c r="W17" s="89" t="s">
        <v>7</v>
      </c>
      <c r="X17" s="89" t="s">
        <v>7</v>
      </c>
      <c r="Y17" s="89" t="s">
        <v>7</v>
      </c>
      <c r="Z17" s="89" t="s">
        <v>7</v>
      </c>
      <c r="AA17" s="89" t="s">
        <v>7</v>
      </c>
      <c r="AB17" s="89" t="s">
        <v>7</v>
      </c>
      <c r="AC17" s="89" t="s">
        <v>7</v>
      </c>
      <c r="AD17" s="89" t="s">
        <v>7</v>
      </c>
      <c r="AE17" s="89" t="s">
        <v>7</v>
      </c>
      <c r="AF17" s="89" t="s">
        <v>7</v>
      </c>
      <c r="AG17" s="92">
        <v>1951.11538707</v>
      </c>
      <c r="AH17" s="92">
        <v>1023.20505349</v>
      </c>
      <c r="AI17" s="89" t="s">
        <v>7</v>
      </c>
      <c r="AJ17" s="92">
        <v>63.762230369999997</v>
      </c>
      <c r="AK17" s="89" t="s">
        <v>7</v>
      </c>
      <c r="AL17" s="92">
        <v>429.38482871000002</v>
      </c>
      <c r="AM17" s="89">
        <v>42.92751896</v>
      </c>
      <c r="AN17" s="92">
        <v>41.526596840000003</v>
      </c>
      <c r="AO17" s="71">
        <v>3551.9216154400001</v>
      </c>
      <c r="AP17" s="92">
        <v>68.758498239999994</v>
      </c>
      <c r="AQ17" s="89">
        <v>1.96344618</v>
      </c>
      <c r="AR17" s="71">
        <v>4333.5505669300001</v>
      </c>
      <c r="AT17" s="90"/>
    </row>
    <row r="18" spans="1:46" s="79" customFormat="1" ht="17.25">
      <c r="A18" s="16" t="s">
        <v>33</v>
      </c>
      <c r="B18" s="106" t="s">
        <v>56</v>
      </c>
      <c r="C18" s="89" t="s">
        <v>7</v>
      </c>
      <c r="D18" s="68" t="s">
        <v>7</v>
      </c>
      <c r="E18" s="89" t="s">
        <v>7</v>
      </c>
      <c r="F18" s="11">
        <v>0.16822852999999999</v>
      </c>
      <c r="G18" s="89" t="s">
        <v>7</v>
      </c>
      <c r="H18" s="89" t="s">
        <v>7</v>
      </c>
      <c r="I18" s="89" t="s">
        <v>7</v>
      </c>
      <c r="J18" s="89" t="s">
        <v>7</v>
      </c>
      <c r="K18" s="71">
        <f>SUM(Jahr_2020101112[[#This Row],[Obst 
und 
Gemüse]:[Andere Sektoren]])</f>
        <v>0.16822852999999999</v>
      </c>
      <c r="L18" s="89" t="s">
        <v>7</v>
      </c>
      <c r="M18" s="52" t="s">
        <v>7</v>
      </c>
      <c r="N18" s="89" t="s">
        <v>7</v>
      </c>
      <c r="O18" s="93">
        <v>0.68901126000000001</v>
      </c>
      <c r="P18" s="89" t="s">
        <v>7</v>
      </c>
      <c r="Q18" s="93">
        <v>0.34004181999999999</v>
      </c>
      <c r="R18" s="89">
        <v>4.5</v>
      </c>
      <c r="S18" s="92" t="s">
        <v>7</v>
      </c>
      <c r="T18" s="89" t="s">
        <v>7</v>
      </c>
      <c r="U18" s="96">
        <v>3.3195000000000002E-2</v>
      </c>
      <c r="V18" s="2">
        <v>5.5</v>
      </c>
      <c r="W18" s="89" t="s">
        <v>7</v>
      </c>
      <c r="X18" s="89" t="s">
        <v>7</v>
      </c>
      <c r="Y18" s="89" t="s">
        <v>7</v>
      </c>
      <c r="Z18" s="89" t="s">
        <v>7</v>
      </c>
      <c r="AA18" s="89" t="s">
        <v>7</v>
      </c>
      <c r="AB18" s="89" t="s">
        <v>7</v>
      </c>
      <c r="AC18" s="89" t="s">
        <v>7</v>
      </c>
      <c r="AD18" s="89" t="s">
        <v>7</v>
      </c>
      <c r="AE18" s="54">
        <v>29.012823650000001</v>
      </c>
      <c r="AF18" s="89" t="s">
        <v>7</v>
      </c>
      <c r="AG18" s="92" t="s">
        <v>7</v>
      </c>
      <c r="AH18" s="92">
        <v>14.180886859999999</v>
      </c>
      <c r="AI18" s="89" t="s">
        <v>7</v>
      </c>
      <c r="AJ18" s="92">
        <v>0.4305698</v>
      </c>
      <c r="AK18" s="89" t="s">
        <v>7</v>
      </c>
      <c r="AL18" s="92">
        <v>3.8016675000000002</v>
      </c>
      <c r="AM18" s="89" t="s">
        <v>7</v>
      </c>
      <c r="AN18" s="92">
        <v>0.40265263000000001</v>
      </c>
      <c r="AO18" s="71">
        <v>47.828600440000002</v>
      </c>
      <c r="AP18" s="92">
        <v>9.4315300000000005E-3</v>
      </c>
      <c r="AQ18" s="89" t="s">
        <v>7</v>
      </c>
      <c r="AR18" s="71">
        <v>53.533508580000003</v>
      </c>
      <c r="AT18" s="90"/>
    </row>
    <row r="19" spans="1:46" s="79" customFormat="1" ht="17.25">
      <c r="A19" s="16" t="s">
        <v>34</v>
      </c>
      <c r="B19" s="106" t="s">
        <v>56</v>
      </c>
      <c r="C19" s="89" t="s">
        <v>7</v>
      </c>
      <c r="D19" s="68" t="s">
        <v>7</v>
      </c>
      <c r="E19" s="89" t="s">
        <v>7</v>
      </c>
      <c r="F19" s="11">
        <v>0.25749835999999998</v>
      </c>
      <c r="G19" s="89" t="s">
        <v>7</v>
      </c>
      <c r="H19" s="89" t="s">
        <v>7</v>
      </c>
      <c r="I19" s="89" t="s">
        <v>7</v>
      </c>
      <c r="J19" s="89" t="s">
        <v>7</v>
      </c>
      <c r="K19" s="71">
        <f>SUM(Jahr_2020101112[[#This Row],[Obst 
und 
Gemüse]:[Andere Sektoren]])</f>
        <v>0.25749835999999998</v>
      </c>
      <c r="L19" s="89" t="s">
        <v>7</v>
      </c>
      <c r="M19" s="11">
        <v>0.53308221</v>
      </c>
      <c r="N19" s="89" t="s">
        <v>7</v>
      </c>
      <c r="O19" s="93">
        <v>1.43798614</v>
      </c>
      <c r="P19" s="89" t="s">
        <v>7</v>
      </c>
      <c r="Q19" s="93">
        <v>1.0600864699999999</v>
      </c>
      <c r="R19" s="89" t="s">
        <v>7</v>
      </c>
      <c r="S19" s="96">
        <v>6.4316659999999998E-2</v>
      </c>
      <c r="T19" s="89" t="s">
        <v>7</v>
      </c>
      <c r="U19" s="89" t="s">
        <v>7</v>
      </c>
      <c r="V19" s="2">
        <v>3.0954714800000001</v>
      </c>
      <c r="W19" s="89" t="s">
        <v>7</v>
      </c>
      <c r="X19" s="89" t="s">
        <v>7</v>
      </c>
      <c r="Y19" s="89" t="s">
        <v>7</v>
      </c>
      <c r="Z19" s="89" t="s">
        <v>7</v>
      </c>
      <c r="AA19" s="89" t="s">
        <v>7</v>
      </c>
      <c r="AB19" s="89" t="s">
        <v>7</v>
      </c>
      <c r="AC19" s="89" t="s">
        <v>7</v>
      </c>
      <c r="AD19" s="89" t="s">
        <v>7</v>
      </c>
      <c r="AE19" s="54">
        <v>169.58936247</v>
      </c>
      <c r="AF19" s="89" t="s">
        <v>7</v>
      </c>
      <c r="AG19" s="92" t="s">
        <v>7</v>
      </c>
      <c r="AH19" s="92">
        <v>93.557468270000001</v>
      </c>
      <c r="AI19" s="89" t="s">
        <v>7</v>
      </c>
      <c r="AJ19" s="92">
        <v>3.1394388499999999</v>
      </c>
      <c r="AK19" s="89" t="s">
        <v>7</v>
      </c>
      <c r="AL19" s="92">
        <v>45.514409999999998</v>
      </c>
      <c r="AM19" s="89">
        <v>4.5514616700000001</v>
      </c>
      <c r="AN19" s="92">
        <v>4.0132935700000001</v>
      </c>
      <c r="AO19" s="71">
        <v>320.36543483000003</v>
      </c>
      <c r="AP19" s="92" t="s">
        <v>7</v>
      </c>
      <c r="AQ19" s="89" t="s">
        <v>7</v>
      </c>
      <c r="AR19" s="71">
        <v>323.71840466999998</v>
      </c>
      <c r="AT19" s="9"/>
    </row>
    <row r="20" spans="1:46" s="79" customFormat="1" ht="17.25">
      <c r="A20" s="16" t="s">
        <v>35</v>
      </c>
      <c r="B20" s="106" t="s">
        <v>56</v>
      </c>
      <c r="C20" s="89" t="s">
        <v>7</v>
      </c>
      <c r="D20" s="2">
        <v>10</v>
      </c>
      <c r="E20" s="89" t="s">
        <v>7</v>
      </c>
      <c r="F20" s="11">
        <v>0.32158587999999999</v>
      </c>
      <c r="G20" s="89" t="s">
        <v>7</v>
      </c>
      <c r="H20" s="89" t="s">
        <v>7</v>
      </c>
      <c r="I20" s="89" t="s">
        <v>7</v>
      </c>
      <c r="J20" s="89" t="s">
        <v>7</v>
      </c>
      <c r="K20" s="71">
        <f>SUM(Jahr_2020101112[[#This Row],[Obst 
und 
Gemüse]:[Andere Sektoren]])</f>
        <v>0.32158587999999999</v>
      </c>
      <c r="L20" s="89" t="s">
        <v>7</v>
      </c>
      <c r="M20" s="52" t="s">
        <v>7</v>
      </c>
      <c r="N20" s="89" t="s">
        <v>7</v>
      </c>
      <c r="O20" s="93">
        <v>2.1000931700000001</v>
      </c>
      <c r="P20" s="89" t="s">
        <v>7</v>
      </c>
      <c r="Q20" s="93">
        <v>0.45262400000000003</v>
      </c>
      <c r="R20" s="89" t="s">
        <v>7</v>
      </c>
      <c r="S20" s="96">
        <v>-6.9415999999999998E-4</v>
      </c>
      <c r="T20" s="89" t="s">
        <v>7</v>
      </c>
      <c r="U20" s="89" t="s">
        <v>7</v>
      </c>
      <c r="V20" s="2">
        <v>2.5520230100000001</v>
      </c>
      <c r="W20" s="89" t="s">
        <v>7</v>
      </c>
      <c r="X20" s="89" t="s">
        <v>7</v>
      </c>
      <c r="Y20" s="89" t="s">
        <v>7</v>
      </c>
      <c r="Z20" s="89" t="s">
        <v>7</v>
      </c>
      <c r="AA20" s="89" t="s">
        <v>7</v>
      </c>
      <c r="AB20" s="89" t="s">
        <v>7</v>
      </c>
      <c r="AC20" s="89" t="s">
        <v>7</v>
      </c>
      <c r="AD20" s="89" t="s">
        <v>7</v>
      </c>
      <c r="AE20" s="54">
        <v>220.96430203</v>
      </c>
      <c r="AF20" s="92">
        <v>86.227612960000002</v>
      </c>
      <c r="AG20" s="92" t="s">
        <v>7</v>
      </c>
      <c r="AH20" s="92">
        <v>173.04598576999999</v>
      </c>
      <c r="AI20" s="89" t="s">
        <v>7</v>
      </c>
      <c r="AJ20" s="92">
        <v>10.243486300000001</v>
      </c>
      <c r="AK20" s="89" t="s">
        <v>7</v>
      </c>
      <c r="AL20" s="92">
        <v>85.80706155</v>
      </c>
      <c r="AM20" s="89" t="s">
        <v>7</v>
      </c>
      <c r="AN20" s="92">
        <v>6.6897682400000003</v>
      </c>
      <c r="AO20" s="71">
        <v>582.97821684999997</v>
      </c>
      <c r="AP20" s="92" t="s">
        <v>7</v>
      </c>
      <c r="AQ20" s="89" t="s">
        <v>7</v>
      </c>
      <c r="AR20" s="71">
        <v>595.81106007999995</v>
      </c>
      <c r="AT20" s="9"/>
    </row>
    <row r="21" spans="1:46" s="79" customFormat="1" ht="17.25">
      <c r="A21" s="16" t="s">
        <v>36</v>
      </c>
      <c r="B21" s="106" t="s">
        <v>56</v>
      </c>
      <c r="C21" s="89" t="s">
        <v>7</v>
      </c>
      <c r="D21" s="68" t="s">
        <v>7</v>
      </c>
      <c r="E21" s="89" t="s">
        <v>7</v>
      </c>
      <c r="F21" s="89" t="s">
        <v>7</v>
      </c>
      <c r="G21" s="89" t="s">
        <v>7</v>
      </c>
      <c r="H21" s="89" t="s">
        <v>7</v>
      </c>
      <c r="I21" s="89" t="s">
        <v>7</v>
      </c>
      <c r="J21" s="89" t="s">
        <v>7</v>
      </c>
      <c r="K21" s="71">
        <f>SUM(Jahr_2020101112[[#This Row],[Obst 
und 
Gemüse]:[Andere Sektoren]])</f>
        <v>0</v>
      </c>
      <c r="L21" s="89" t="s">
        <v>7</v>
      </c>
      <c r="M21" s="52" t="s">
        <v>7</v>
      </c>
      <c r="N21" s="89" t="s">
        <v>7</v>
      </c>
      <c r="O21" s="93">
        <v>0.53905753999999995</v>
      </c>
      <c r="P21" s="89" t="s">
        <v>7</v>
      </c>
      <c r="Q21" s="89"/>
      <c r="R21" s="93" t="s">
        <v>70</v>
      </c>
      <c r="S21" s="92" t="s">
        <v>7</v>
      </c>
      <c r="T21" s="89" t="s">
        <v>7</v>
      </c>
      <c r="U21" s="89" t="s">
        <v>7</v>
      </c>
      <c r="V21" s="2">
        <v>0.53905753999999995</v>
      </c>
      <c r="W21" s="89" t="s">
        <v>7</v>
      </c>
      <c r="X21" s="89" t="s">
        <v>7</v>
      </c>
      <c r="Y21" s="89" t="s">
        <v>7</v>
      </c>
      <c r="Z21" s="89" t="s">
        <v>7</v>
      </c>
      <c r="AA21" s="89" t="s">
        <v>7</v>
      </c>
      <c r="AB21" s="89" t="s">
        <v>7</v>
      </c>
      <c r="AC21" s="89" t="s">
        <v>7</v>
      </c>
      <c r="AD21" s="89" t="s">
        <v>7</v>
      </c>
      <c r="AE21" s="89" t="s">
        <v>7</v>
      </c>
      <c r="AF21" s="89" t="s">
        <v>7</v>
      </c>
      <c r="AG21" s="92">
        <v>21.97363953</v>
      </c>
      <c r="AH21" s="92">
        <v>9.9774502900000002</v>
      </c>
      <c r="AI21" s="89" t="s">
        <v>7</v>
      </c>
      <c r="AJ21" s="92">
        <v>0.66806299999999996</v>
      </c>
      <c r="AK21" s="89" t="s">
        <v>7</v>
      </c>
      <c r="AL21" s="92">
        <v>0.15787613</v>
      </c>
      <c r="AM21" s="89" t="s">
        <v>7</v>
      </c>
      <c r="AN21" s="92" t="s">
        <v>7</v>
      </c>
      <c r="AO21" s="71">
        <v>32.777028950000002</v>
      </c>
      <c r="AP21" s="92">
        <v>7.9511509999999994E-2</v>
      </c>
      <c r="AQ21" s="89" t="s">
        <v>7</v>
      </c>
      <c r="AR21" s="71">
        <v>33.395598</v>
      </c>
      <c r="AT21" s="9"/>
    </row>
    <row r="22" spans="1:46" s="79" customFormat="1" ht="17.25">
      <c r="A22" s="16" t="s">
        <v>37</v>
      </c>
      <c r="B22" s="106" t="s">
        <v>56</v>
      </c>
      <c r="C22" s="89" t="s">
        <v>7</v>
      </c>
      <c r="D22" s="68" t="s">
        <v>7</v>
      </c>
      <c r="E22" s="89" t="s">
        <v>7</v>
      </c>
      <c r="F22" s="11">
        <v>2.4475069399999998</v>
      </c>
      <c r="G22" s="89" t="s">
        <v>7</v>
      </c>
      <c r="H22" s="89" t="s">
        <v>7</v>
      </c>
      <c r="I22" s="89" t="s">
        <v>7</v>
      </c>
      <c r="J22" s="89" t="s">
        <v>7</v>
      </c>
      <c r="K22" s="71">
        <f>SUM(Jahr_2020101112[[#This Row],[Obst 
und 
Gemüse]:[Andere Sektoren]])</f>
        <v>2.4475069399999998</v>
      </c>
      <c r="L22" s="89" t="s">
        <v>7</v>
      </c>
      <c r="M22" s="52" t="s">
        <v>7</v>
      </c>
      <c r="N22" s="89" t="s">
        <v>7</v>
      </c>
      <c r="O22" s="93">
        <v>4.28767195</v>
      </c>
      <c r="P22" s="89" t="s">
        <v>7</v>
      </c>
      <c r="Q22" s="93">
        <v>6.7508165199999999</v>
      </c>
      <c r="R22" s="93">
        <v>23</v>
      </c>
      <c r="S22" s="96">
        <v>0.54061853999999998</v>
      </c>
      <c r="T22" s="89" t="s">
        <v>7</v>
      </c>
      <c r="U22" s="96">
        <v>4.5240000000000002E-2</v>
      </c>
      <c r="V22" s="2">
        <v>34.609146590000002</v>
      </c>
      <c r="W22" s="89" t="s">
        <v>7</v>
      </c>
      <c r="X22" s="89" t="s">
        <v>7</v>
      </c>
      <c r="Y22" s="89" t="s">
        <v>7</v>
      </c>
      <c r="Z22" s="89" t="s">
        <v>7</v>
      </c>
      <c r="AA22" s="89" t="s">
        <v>7</v>
      </c>
      <c r="AB22" s="89" t="s">
        <v>7</v>
      </c>
      <c r="AC22" s="89" t="s">
        <v>7</v>
      </c>
      <c r="AD22" s="89" t="s">
        <v>7</v>
      </c>
      <c r="AE22" s="54">
        <v>681.12057147999997</v>
      </c>
      <c r="AF22" s="89" t="s">
        <v>7</v>
      </c>
      <c r="AG22" s="92" t="s">
        <v>7</v>
      </c>
      <c r="AH22" s="92">
        <v>385.51828576999998</v>
      </c>
      <c r="AI22" s="89" t="s">
        <v>7</v>
      </c>
      <c r="AJ22" s="92">
        <v>6.2188592900000002</v>
      </c>
      <c r="AK22" s="89" t="s">
        <v>7</v>
      </c>
      <c r="AL22" s="92">
        <v>184.21920539000001</v>
      </c>
      <c r="AM22" s="89">
        <v>8.2617125999999992</v>
      </c>
      <c r="AN22" s="92">
        <v>17.581871809999999</v>
      </c>
      <c r="AO22" s="71">
        <v>1282.92050634</v>
      </c>
      <c r="AP22" s="92">
        <v>4.3340680200000001</v>
      </c>
      <c r="AQ22" s="89" t="s">
        <v>7</v>
      </c>
      <c r="AR22" s="71">
        <v>1324.3112278900001</v>
      </c>
      <c r="AT22" s="9"/>
    </row>
    <row r="23" spans="1:46" s="79" customFormat="1" ht="17.25">
      <c r="A23" s="16" t="s">
        <v>38</v>
      </c>
      <c r="B23" s="106" t="s">
        <v>56</v>
      </c>
      <c r="C23" s="89" t="s">
        <v>7</v>
      </c>
      <c r="D23" s="68" t="s">
        <v>7</v>
      </c>
      <c r="E23" s="89" t="s">
        <v>7</v>
      </c>
      <c r="F23" s="11">
        <v>8.34471E-3</v>
      </c>
      <c r="G23" s="89" t="s">
        <v>7</v>
      </c>
      <c r="H23" s="89" t="s">
        <v>7</v>
      </c>
      <c r="I23" s="89" t="s">
        <v>7</v>
      </c>
      <c r="J23" s="89" t="s">
        <v>7</v>
      </c>
      <c r="K23" s="71">
        <f>SUM(Jahr_2020101112[[#This Row],[Obst 
und 
Gemüse]:[Andere Sektoren]])</f>
        <v>8.34471E-3</v>
      </c>
      <c r="L23" s="89" t="s">
        <v>7</v>
      </c>
      <c r="M23" s="52" t="s">
        <v>7</v>
      </c>
      <c r="N23" s="89" t="s">
        <v>7</v>
      </c>
      <c r="O23" s="93">
        <v>2.4754209999999999E-2</v>
      </c>
      <c r="P23" s="89" t="s">
        <v>7</v>
      </c>
      <c r="Q23" s="89"/>
      <c r="R23" s="89" t="s">
        <v>7</v>
      </c>
      <c r="S23" s="92" t="s">
        <v>7</v>
      </c>
      <c r="T23" s="89" t="s">
        <v>7</v>
      </c>
      <c r="U23" s="89" t="s">
        <v>7</v>
      </c>
      <c r="V23" s="2">
        <v>2.4754209999999999E-2</v>
      </c>
      <c r="W23" s="89" t="s">
        <v>7</v>
      </c>
      <c r="X23" s="89" t="s">
        <v>7</v>
      </c>
      <c r="Y23" s="89" t="s">
        <v>7</v>
      </c>
      <c r="Z23" s="89" t="s">
        <v>7</v>
      </c>
      <c r="AA23" s="89" t="s">
        <v>7</v>
      </c>
      <c r="AB23" s="89" t="s">
        <v>7</v>
      </c>
      <c r="AC23" s="89" t="s">
        <v>7</v>
      </c>
      <c r="AD23" s="89" t="s">
        <v>7</v>
      </c>
      <c r="AE23" s="89" t="s">
        <v>7</v>
      </c>
      <c r="AF23" s="89" t="s">
        <v>7</v>
      </c>
      <c r="AG23" s="92">
        <v>0.19856768999999999</v>
      </c>
      <c r="AH23" s="92">
        <v>0.60248186999999997</v>
      </c>
      <c r="AI23" s="89" t="s">
        <v>7</v>
      </c>
      <c r="AJ23" s="92">
        <v>3.4852199999999998E-3</v>
      </c>
      <c r="AK23" s="89" t="s">
        <v>7</v>
      </c>
      <c r="AL23" s="92">
        <v>2.9576289</v>
      </c>
      <c r="AM23" s="89">
        <v>1.25944652</v>
      </c>
      <c r="AN23" s="92" t="s">
        <v>7</v>
      </c>
      <c r="AO23" s="71">
        <v>5.0216101999999996</v>
      </c>
      <c r="AP23" s="92" t="s">
        <v>7</v>
      </c>
      <c r="AQ23" s="89" t="s">
        <v>7</v>
      </c>
      <c r="AR23" s="71">
        <v>5.0547091200000001</v>
      </c>
      <c r="AT23" s="9"/>
    </row>
    <row r="24" spans="1:46" s="79" customFormat="1" ht="17.25">
      <c r="A24" s="16" t="s">
        <v>39</v>
      </c>
      <c r="B24" s="106" t="s">
        <v>56</v>
      </c>
      <c r="C24" s="89" t="s">
        <v>7</v>
      </c>
      <c r="D24" s="68" t="s">
        <v>7</v>
      </c>
      <c r="E24" s="89">
        <v>15.1</v>
      </c>
      <c r="F24" s="11">
        <v>0.13280248</v>
      </c>
      <c r="G24" s="89" t="s">
        <v>7</v>
      </c>
      <c r="H24" s="89" t="s">
        <v>7</v>
      </c>
      <c r="I24" s="89" t="s">
        <v>7</v>
      </c>
      <c r="J24" s="89" t="s">
        <v>7</v>
      </c>
      <c r="K24" s="71">
        <f>SUM(Jahr_2020101112[[#This Row],[Obst 
und 
Gemüse]:[Andere Sektoren]])</f>
        <v>15.23280248</v>
      </c>
      <c r="L24" s="89" t="s">
        <v>7</v>
      </c>
      <c r="M24" s="11">
        <v>2.0205510599999998</v>
      </c>
      <c r="N24" s="89" t="s">
        <v>7</v>
      </c>
      <c r="O24" s="93">
        <v>6.4951513199999997</v>
      </c>
      <c r="P24" s="89" t="s">
        <v>7</v>
      </c>
      <c r="Q24" s="89">
        <v>52.050907109999997</v>
      </c>
      <c r="R24" s="93" t="s">
        <v>70</v>
      </c>
      <c r="S24" s="96">
        <v>0.125</v>
      </c>
      <c r="T24" s="89" t="s">
        <v>7</v>
      </c>
      <c r="U24" s="96">
        <v>0.65782801000000002</v>
      </c>
      <c r="V24" s="2">
        <v>61.349437500000001</v>
      </c>
      <c r="W24" s="89" t="s">
        <v>7</v>
      </c>
      <c r="X24" s="89" t="s">
        <v>7</v>
      </c>
      <c r="Y24" s="89" t="s">
        <v>7</v>
      </c>
      <c r="Z24" s="89" t="s">
        <v>7</v>
      </c>
      <c r="AA24" s="89" t="s">
        <v>7</v>
      </c>
      <c r="AB24" s="89" t="s">
        <v>7</v>
      </c>
      <c r="AC24" s="89" t="s">
        <v>7</v>
      </c>
      <c r="AD24" s="89" t="s">
        <v>7</v>
      </c>
      <c r="AE24" s="89" t="s">
        <v>7</v>
      </c>
      <c r="AF24" s="89" t="s">
        <v>7</v>
      </c>
      <c r="AG24" s="92">
        <v>415.69971307999998</v>
      </c>
      <c r="AH24" s="92">
        <v>178.11593237</v>
      </c>
      <c r="AI24" s="89" t="s">
        <v>7</v>
      </c>
      <c r="AJ24" s="92">
        <v>11.748894829999999</v>
      </c>
      <c r="AK24" s="89" t="s">
        <v>7</v>
      </c>
      <c r="AL24" s="92">
        <v>1.56274453</v>
      </c>
      <c r="AM24" s="89" t="s">
        <v>7</v>
      </c>
      <c r="AN24" s="92">
        <v>9.3356690800000006</v>
      </c>
      <c r="AO24" s="71">
        <v>616.46295388999999</v>
      </c>
      <c r="AP24" s="92">
        <v>1.6034670000000001E-2</v>
      </c>
      <c r="AQ24" s="89">
        <v>0.15721614</v>
      </c>
      <c r="AR24" s="71">
        <v>693.24443885000005</v>
      </c>
      <c r="AT24" s="9"/>
    </row>
    <row r="25" spans="1:46" s="79" customFormat="1">
      <c r="A25" s="16" t="s">
        <v>40</v>
      </c>
      <c r="B25" s="106" t="s">
        <v>56</v>
      </c>
      <c r="C25" s="89" t="s">
        <v>7</v>
      </c>
      <c r="D25" s="68" t="s">
        <v>7</v>
      </c>
      <c r="E25" s="89" t="s">
        <v>7</v>
      </c>
      <c r="F25" s="11">
        <v>1.1396753500000001</v>
      </c>
      <c r="G25" s="89" t="s">
        <v>7</v>
      </c>
      <c r="H25" s="89" t="s">
        <v>7</v>
      </c>
      <c r="I25" s="89" t="s">
        <v>7</v>
      </c>
      <c r="J25" s="89" t="s">
        <v>7</v>
      </c>
      <c r="K25" s="71">
        <f>SUM(Jahr_2020101112[[#This Row],[Obst 
und 
Gemüse]:[Andere Sektoren]])</f>
        <v>1.1396753500000001</v>
      </c>
      <c r="L25" s="89" t="s">
        <v>7</v>
      </c>
      <c r="M25" s="52" t="s">
        <v>7</v>
      </c>
      <c r="N25" s="89" t="s">
        <v>7</v>
      </c>
      <c r="O25" s="93">
        <v>2.8110810900000001</v>
      </c>
      <c r="P25" s="89" t="s">
        <v>7</v>
      </c>
      <c r="Q25" s="89">
        <v>8.4195020100000004</v>
      </c>
      <c r="R25" s="93">
        <v>13.2</v>
      </c>
      <c r="S25" s="96">
        <v>0.27512712</v>
      </c>
      <c r="T25" s="89" t="s">
        <v>7</v>
      </c>
      <c r="U25" s="89" t="s">
        <v>7</v>
      </c>
      <c r="V25" s="2">
        <v>24.660708719999999</v>
      </c>
      <c r="W25" s="89" t="s">
        <v>7</v>
      </c>
      <c r="X25" s="89" t="s">
        <v>7</v>
      </c>
      <c r="Y25" s="89" t="s">
        <v>7</v>
      </c>
      <c r="Z25" s="89" t="s">
        <v>7</v>
      </c>
      <c r="AA25" s="89" t="s">
        <v>7</v>
      </c>
      <c r="AB25" s="89" t="s">
        <v>7</v>
      </c>
      <c r="AC25" s="89" t="s">
        <v>7</v>
      </c>
      <c r="AD25" s="89" t="s">
        <v>7</v>
      </c>
      <c r="AE25" s="89" t="s">
        <v>7</v>
      </c>
      <c r="AF25" s="89" t="s">
        <v>7</v>
      </c>
      <c r="AG25" s="92">
        <v>447.86459243000002</v>
      </c>
      <c r="AH25" s="92">
        <v>201.47043683999999</v>
      </c>
      <c r="AI25" s="89" t="s">
        <v>7</v>
      </c>
      <c r="AJ25" s="92">
        <v>13.22251471</v>
      </c>
      <c r="AK25" s="89" t="s">
        <v>7</v>
      </c>
      <c r="AL25" s="92">
        <v>11.18982746</v>
      </c>
      <c r="AM25" s="89">
        <v>3.3583430000000001</v>
      </c>
      <c r="AN25" s="92">
        <v>8.0881747199999996</v>
      </c>
      <c r="AO25" s="71">
        <v>685.19388916000003</v>
      </c>
      <c r="AP25" s="92" t="s">
        <v>7</v>
      </c>
      <c r="AQ25" s="89" t="s">
        <v>7</v>
      </c>
      <c r="AR25" s="71">
        <v>710.99427322999998</v>
      </c>
      <c r="AT25" s="28"/>
    </row>
    <row r="26" spans="1:46" s="79" customFormat="1" ht="17.25">
      <c r="A26" s="16" t="s">
        <v>41</v>
      </c>
      <c r="B26" s="106" t="s">
        <v>56</v>
      </c>
      <c r="C26" s="89" t="s">
        <v>7</v>
      </c>
      <c r="D26" s="2">
        <v>81.099999999999994</v>
      </c>
      <c r="E26" s="89" t="s">
        <v>7</v>
      </c>
      <c r="F26" s="11">
        <v>4.3685720999999997</v>
      </c>
      <c r="G26" s="89" t="s">
        <v>7</v>
      </c>
      <c r="H26" s="89" t="s">
        <v>7</v>
      </c>
      <c r="I26" s="89" t="s">
        <v>7</v>
      </c>
      <c r="J26" s="89" t="s">
        <v>7</v>
      </c>
      <c r="K26" s="71">
        <f>SUM(Jahr_2020101112[[#This Row],[Obst 
und 
Gemüse]:[Andere Sektoren]])</f>
        <v>4.3685720999999997</v>
      </c>
      <c r="L26" s="89" t="s">
        <v>7</v>
      </c>
      <c r="M26" s="11">
        <v>3.3947052599999998</v>
      </c>
      <c r="N26" s="89" t="s">
        <v>7</v>
      </c>
      <c r="O26" s="93">
        <v>22.97342991</v>
      </c>
      <c r="P26" s="89" t="s">
        <v>7</v>
      </c>
      <c r="Q26" s="93">
        <v>4.0348915400000003</v>
      </c>
      <c r="R26" s="93" t="s">
        <v>70</v>
      </c>
      <c r="S26" s="96">
        <v>1.7047000000000001E-4</v>
      </c>
      <c r="T26" s="89" t="s">
        <v>7</v>
      </c>
      <c r="U26" s="96">
        <v>0.29609999999999997</v>
      </c>
      <c r="V26" s="2">
        <v>30.699297179999999</v>
      </c>
      <c r="W26" s="89" t="s">
        <v>7</v>
      </c>
      <c r="X26" s="89" t="s">
        <v>7</v>
      </c>
      <c r="Y26" s="89" t="s">
        <v>7</v>
      </c>
      <c r="Z26" s="89" t="s">
        <v>7</v>
      </c>
      <c r="AA26" s="89" t="s">
        <v>7</v>
      </c>
      <c r="AB26" s="89" t="s">
        <v>7</v>
      </c>
      <c r="AC26" s="89" t="s">
        <v>7</v>
      </c>
      <c r="AD26" s="89" t="s">
        <v>7</v>
      </c>
      <c r="AE26" s="54">
        <v>1348.17698847</v>
      </c>
      <c r="AF26" s="92">
        <v>270.10154626000002</v>
      </c>
      <c r="AG26" s="92" t="s">
        <v>7</v>
      </c>
      <c r="AH26" s="92">
        <v>912.93713072000003</v>
      </c>
      <c r="AI26" s="89" t="s">
        <v>7</v>
      </c>
      <c r="AJ26" s="92">
        <v>64.368050150000002</v>
      </c>
      <c r="AK26" s="89" t="s">
        <v>7</v>
      </c>
      <c r="AL26" s="92">
        <v>495.91507762999998</v>
      </c>
      <c r="AM26" s="89">
        <v>252.34120917999999</v>
      </c>
      <c r="AN26" s="92">
        <v>30.432206870000002</v>
      </c>
      <c r="AO26" s="71">
        <v>3374.27220928</v>
      </c>
      <c r="AP26" s="92" t="s">
        <v>7</v>
      </c>
      <c r="AQ26" s="89">
        <v>1.645E-5</v>
      </c>
      <c r="AR26" s="71">
        <v>3490.4402337400002</v>
      </c>
      <c r="AT26" s="9"/>
    </row>
    <row r="27" spans="1:46" s="79" customFormat="1" ht="17.25">
      <c r="A27" s="16" t="s">
        <v>42</v>
      </c>
      <c r="B27" s="106" t="s">
        <v>56</v>
      </c>
      <c r="C27" s="89" t="s">
        <v>7</v>
      </c>
      <c r="D27" s="68" t="s">
        <v>7</v>
      </c>
      <c r="E27" s="89" t="s">
        <v>7</v>
      </c>
      <c r="F27" s="11">
        <v>0.89646877999999997</v>
      </c>
      <c r="G27" s="89" t="s">
        <v>7</v>
      </c>
      <c r="H27" s="89" t="s">
        <v>7</v>
      </c>
      <c r="I27" s="89" t="s">
        <v>7</v>
      </c>
      <c r="J27" s="89" t="s">
        <v>7</v>
      </c>
      <c r="K27" s="71">
        <f>SUM(Jahr_2020101112[[#This Row],[Obst 
und 
Gemüse]:[Andere Sektoren]])</f>
        <v>0.89646877999999997</v>
      </c>
      <c r="L27" s="93">
        <v>24.2</v>
      </c>
      <c r="M27" s="11">
        <v>0.24465671999999999</v>
      </c>
      <c r="N27" s="89" t="s">
        <v>7</v>
      </c>
      <c r="O27" s="93">
        <v>2.59781518</v>
      </c>
      <c r="P27" s="89" t="s">
        <v>7</v>
      </c>
      <c r="Q27" s="93">
        <v>17.696813840000001</v>
      </c>
      <c r="R27" s="93">
        <v>62.7</v>
      </c>
      <c r="S27" s="96">
        <v>0.14208684999999999</v>
      </c>
      <c r="T27" s="89" t="s">
        <v>7</v>
      </c>
      <c r="U27" s="96">
        <v>5.4004499999999997E-2</v>
      </c>
      <c r="V27" s="2">
        <v>107.64681511000001</v>
      </c>
      <c r="W27" s="89" t="s">
        <v>7</v>
      </c>
      <c r="X27" s="89" t="s">
        <v>7</v>
      </c>
      <c r="Y27" s="89" t="s">
        <v>7</v>
      </c>
      <c r="Z27" s="89" t="s">
        <v>7</v>
      </c>
      <c r="AA27" s="89" t="s">
        <v>7</v>
      </c>
      <c r="AB27" s="89" t="s">
        <v>7</v>
      </c>
      <c r="AC27" s="89" t="s">
        <v>7</v>
      </c>
      <c r="AD27" s="92">
        <v>81.36120751</v>
      </c>
      <c r="AE27" s="89" t="s">
        <v>7</v>
      </c>
      <c r="AF27" s="92">
        <v>67.271289789999997</v>
      </c>
      <c r="AG27" s="92">
        <v>241.39319513999999</v>
      </c>
      <c r="AH27" s="92">
        <v>198.42197386999999</v>
      </c>
      <c r="AI27" s="89" t="s">
        <v>7</v>
      </c>
      <c r="AJ27" s="92">
        <v>2.4778199500000002</v>
      </c>
      <c r="AK27" s="89" t="s">
        <v>7</v>
      </c>
      <c r="AL27" s="92">
        <v>131.84313327000001</v>
      </c>
      <c r="AM27" s="89">
        <v>43.976440580000002</v>
      </c>
      <c r="AN27" s="92">
        <v>9.1757872900000006</v>
      </c>
      <c r="AO27" s="71">
        <v>775.92084739999996</v>
      </c>
      <c r="AP27" s="92">
        <v>0.86526815999999995</v>
      </c>
      <c r="AQ27" s="89">
        <v>-1.5582700000000001E-3</v>
      </c>
      <c r="AR27" s="71">
        <v>885.32784117999995</v>
      </c>
      <c r="AT27" s="9"/>
    </row>
    <row r="28" spans="1:46" s="79" customFormat="1" ht="17.25">
      <c r="A28" s="16" t="s">
        <v>43</v>
      </c>
      <c r="B28" s="106" t="s">
        <v>56</v>
      </c>
      <c r="C28" s="89" t="s">
        <v>7</v>
      </c>
      <c r="D28" s="2">
        <v>10</v>
      </c>
      <c r="E28" s="89" t="s">
        <v>7</v>
      </c>
      <c r="F28" s="11">
        <v>6.0297540600000001</v>
      </c>
      <c r="G28" s="89" t="s">
        <v>7</v>
      </c>
      <c r="H28" s="89" t="s">
        <v>7</v>
      </c>
      <c r="I28" s="89" t="s">
        <v>7</v>
      </c>
      <c r="J28" s="89" t="s">
        <v>7</v>
      </c>
      <c r="K28" s="71">
        <f>SUM(Jahr_2020101112[[#This Row],[Obst 
und 
Gemüse]:[Andere Sektoren]])</f>
        <v>6.0297540600000001</v>
      </c>
      <c r="L28" s="89" t="s">
        <v>7</v>
      </c>
      <c r="M28" s="11">
        <v>0.49732446000000002</v>
      </c>
      <c r="N28" s="89" t="s">
        <v>7</v>
      </c>
      <c r="O28" s="93">
        <v>10.9740476</v>
      </c>
      <c r="P28" s="89" t="s">
        <v>7</v>
      </c>
      <c r="Q28" s="93">
        <v>0.80452608999999997</v>
      </c>
      <c r="R28" s="89">
        <v>45.8</v>
      </c>
      <c r="S28" s="96">
        <v>1.2605800000000001E-3</v>
      </c>
      <c r="T28" s="89" t="s">
        <v>7</v>
      </c>
      <c r="U28" s="89" t="s">
        <v>7</v>
      </c>
      <c r="V28" s="2">
        <v>58.112569530000002</v>
      </c>
      <c r="W28" s="89" t="s">
        <v>7</v>
      </c>
      <c r="X28" s="89" t="s">
        <v>7</v>
      </c>
      <c r="Y28" s="89" t="s">
        <v>7</v>
      </c>
      <c r="Z28" s="89" t="s">
        <v>7</v>
      </c>
      <c r="AA28" s="89" t="s">
        <v>7</v>
      </c>
      <c r="AB28" s="89" t="s">
        <v>7</v>
      </c>
      <c r="AC28" s="89" t="s">
        <v>7</v>
      </c>
      <c r="AD28" s="89" t="s">
        <v>7</v>
      </c>
      <c r="AE28" s="54">
        <v>865.65503135999995</v>
      </c>
      <c r="AF28" s="92">
        <v>101.1411761</v>
      </c>
      <c r="AG28" s="92" t="s">
        <v>7</v>
      </c>
      <c r="AH28" s="92">
        <v>524.27229809000005</v>
      </c>
      <c r="AI28" s="89" t="s">
        <v>7</v>
      </c>
      <c r="AJ28" s="92">
        <v>17.163055239999998</v>
      </c>
      <c r="AK28" s="89" t="s">
        <v>7</v>
      </c>
      <c r="AL28" s="92">
        <v>271.57312693</v>
      </c>
      <c r="AM28" s="89">
        <v>125.99976832</v>
      </c>
      <c r="AN28" s="92">
        <v>21.136191480000001</v>
      </c>
      <c r="AO28" s="71">
        <v>1926.9406475200001</v>
      </c>
      <c r="AP28" s="92">
        <v>1.6736385199999999</v>
      </c>
      <c r="AQ28" s="89">
        <v>-0.15708517</v>
      </c>
      <c r="AR28" s="71">
        <v>2002.6482707</v>
      </c>
      <c r="AT28" s="9"/>
    </row>
    <row r="29" spans="1:46" s="79" customFormat="1" ht="17.25">
      <c r="A29" s="16" t="s">
        <v>44</v>
      </c>
      <c r="B29" s="106" t="s">
        <v>56</v>
      </c>
      <c r="C29" s="89" t="s">
        <v>7</v>
      </c>
      <c r="D29" s="68" t="s">
        <v>7</v>
      </c>
      <c r="E29" s="89" t="s">
        <v>7</v>
      </c>
      <c r="F29" s="11">
        <v>0.39785239999999999</v>
      </c>
      <c r="G29" s="89" t="s">
        <v>7</v>
      </c>
      <c r="H29" s="89" t="s">
        <v>7</v>
      </c>
      <c r="I29" s="89" t="s">
        <v>7</v>
      </c>
      <c r="J29" s="89" t="s">
        <v>7</v>
      </c>
      <c r="K29" s="71">
        <f>SUM(Jahr_2020101112[[#This Row],[Obst 
und 
Gemüse]:[Andere Sektoren]])</f>
        <v>0.39785239999999999</v>
      </c>
      <c r="L29" s="89" t="s">
        <v>7</v>
      </c>
      <c r="M29" s="11">
        <v>0.46744692999999998</v>
      </c>
      <c r="N29" s="89" t="s">
        <v>7</v>
      </c>
      <c r="O29" s="93">
        <v>0.82974230000000004</v>
      </c>
      <c r="P29" s="89" t="s">
        <v>7</v>
      </c>
      <c r="Q29" s="89"/>
      <c r="R29" s="89">
        <v>4.8</v>
      </c>
      <c r="S29" s="96">
        <v>1.459105E-2</v>
      </c>
      <c r="T29" s="89" t="s">
        <v>7</v>
      </c>
      <c r="U29" s="89" t="s">
        <v>7</v>
      </c>
      <c r="V29" s="2">
        <v>6.1</v>
      </c>
      <c r="W29" s="89" t="s">
        <v>7</v>
      </c>
      <c r="X29" s="89" t="s">
        <v>7</v>
      </c>
      <c r="Y29" s="89" t="s">
        <v>7</v>
      </c>
      <c r="Z29" s="89" t="s">
        <v>7</v>
      </c>
      <c r="AA29" s="89" t="s">
        <v>7</v>
      </c>
      <c r="AB29" s="89" t="s">
        <v>7</v>
      </c>
      <c r="AC29" s="89" t="s">
        <v>7</v>
      </c>
      <c r="AD29" s="89" t="s">
        <v>7</v>
      </c>
      <c r="AE29" s="89" t="s">
        <v>7</v>
      </c>
      <c r="AF29" s="89" t="s">
        <v>7</v>
      </c>
      <c r="AG29" s="92">
        <v>70.727363429999997</v>
      </c>
      <c r="AH29" s="92">
        <v>39.334903939999997</v>
      </c>
      <c r="AI29" s="89">
        <v>2.0569345000000001</v>
      </c>
      <c r="AJ29" s="92">
        <v>1.7082563500000001</v>
      </c>
      <c r="AK29" s="89" t="s">
        <v>7</v>
      </c>
      <c r="AL29" s="92">
        <v>16.95043798</v>
      </c>
      <c r="AM29" s="89">
        <v>0.15547704000000001</v>
      </c>
      <c r="AN29" s="92">
        <v>1.0308871399999999</v>
      </c>
      <c r="AO29" s="71">
        <v>131.96426038000001</v>
      </c>
      <c r="AP29" s="92" t="s">
        <v>7</v>
      </c>
      <c r="AQ29" s="89" t="s">
        <v>7</v>
      </c>
      <c r="AR29" s="71">
        <v>138.52151834</v>
      </c>
      <c r="AT29" s="9"/>
    </row>
    <row r="30" spans="1:46" s="79" customFormat="1" ht="17.25">
      <c r="A30" s="16" t="s">
        <v>45</v>
      </c>
      <c r="B30" s="106" t="s">
        <v>56</v>
      </c>
      <c r="C30" s="89" t="s">
        <v>7</v>
      </c>
      <c r="D30" s="68" t="s">
        <v>7</v>
      </c>
      <c r="E30" s="89" t="s">
        <v>7</v>
      </c>
      <c r="F30" s="11">
        <v>0.52396825999999996</v>
      </c>
      <c r="G30" s="89" t="s">
        <v>7</v>
      </c>
      <c r="H30" s="89" t="s">
        <v>7</v>
      </c>
      <c r="I30" s="89" t="s">
        <v>7</v>
      </c>
      <c r="J30" s="89" t="s">
        <v>7</v>
      </c>
      <c r="K30" s="71">
        <f>SUM(Jahr_2020101112[[#This Row],[Obst 
und 
Gemüse]:[Andere Sektoren]])</f>
        <v>0.52396825999999996</v>
      </c>
      <c r="L30" s="89" t="s">
        <v>7</v>
      </c>
      <c r="M30" s="52" t="s">
        <v>7</v>
      </c>
      <c r="N30" s="89" t="s">
        <v>7</v>
      </c>
      <c r="O30" s="93">
        <v>2.9435217699999998</v>
      </c>
      <c r="P30" s="89" t="s">
        <v>7</v>
      </c>
      <c r="Q30" s="93">
        <v>3.5000602999999999</v>
      </c>
      <c r="R30" s="89">
        <v>4</v>
      </c>
      <c r="S30" s="96">
        <v>0.37864080999999999</v>
      </c>
      <c r="T30" s="89" t="s">
        <v>7</v>
      </c>
      <c r="U30" s="89" t="s">
        <v>7</v>
      </c>
      <c r="V30" s="2">
        <v>10.8</v>
      </c>
      <c r="W30" s="89" t="s">
        <v>7</v>
      </c>
      <c r="X30" s="89" t="s">
        <v>7</v>
      </c>
      <c r="Y30" s="89" t="s">
        <v>7</v>
      </c>
      <c r="Z30" s="89" t="s">
        <v>7</v>
      </c>
      <c r="AA30" s="89" t="s">
        <v>7</v>
      </c>
      <c r="AB30" s="89" t="s">
        <v>7</v>
      </c>
      <c r="AC30" s="89" t="s">
        <v>7</v>
      </c>
      <c r="AD30" s="89" t="s">
        <v>7</v>
      </c>
      <c r="AE30" s="54">
        <v>199.71716703000001</v>
      </c>
      <c r="AF30" s="92">
        <v>10.35319503</v>
      </c>
      <c r="AG30" s="92" t="s">
        <v>7</v>
      </c>
      <c r="AH30" s="92">
        <v>116.56929142</v>
      </c>
      <c r="AI30" s="89" t="s">
        <v>7</v>
      </c>
      <c r="AJ30" s="92">
        <v>1.3571015099999999</v>
      </c>
      <c r="AK30" s="89" t="s">
        <v>7</v>
      </c>
      <c r="AL30" s="92">
        <v>58.632378199999998</v>
      </c>
      <c r="AM30" s="89" t="s">
        <v>7</v>
      </c>
      <c r="AN30" s="92">
        <v>6.0074126100000003</v>
      </c>
      <c r="AO30" s="71">
        <v>392.63654580000002</v>
      </c>
      <c r="AP30" s="92">
        <v>0.20727153000000001</v>
      </c>
      <c r="AQ30" s="89">
        <v>1.6155639999999999E-2</v>
      </c>
      <c r="AR30" s="71">
        <v>405.08652547000003</v>
      </c>
      <c r="AT30" s="9"/>
    </row>
    <row r="31" spans="1:46" s="79" customFormat="1" ht="17.25">
      <c r="A31" s="16" t="s">
        <v>46</v>
      </c>
      <c r="B31" s="106" t="s">
        <v>56</v>
      </c>
      <c r="C31" s="89" t="s">
        <v>7</v>
      </c>
      <c r="D31" s="68" t="s">
        <v>7</v>
      </c>
      <c r="E31" s="89" t="s">
        <v>7</v>
      </c>
      <c r="F31" s="11">
        <v>5.0567500000000001E-2</v>
      </c>
      <c r="G31" s="89" t="s">
        <v>7</v>
      </c>
      <c r="H31" s="89" t="s">
        <v>7</v>
      </c>
      <c r="I31" s="89" t="s">
        <v>7</v>
      </c>
      <c r="J31" s="89" t="s">
        <v>7</v>
      </c>
      <c r="K31" s="71">
        <f>SUM(Jahr_2020101112[[#This Row],[Obst 
und 
Gemüse]:[Andere Sektoren]])</f>
        <v>5.0567500000000001E-2</v>
      </c>
      <c r="L31" s="89" t="s">
        <v>7</v>
      </c>
      <c r="M31" s="11">
        <v>0.43525739000000002</v>
      </c>
      <c r="N31" s="89" t="s">
        <v>7</v>
      </c>
      <c r="O31" s="93">
        <v>4.6592808899999998</v>
      </c>
      <c r="P31" s="89" t="s">
        <v>7</v>
      </c>
      <c r="Q31" s="93">
        <v>3.7531637400000002</v>
      </c>
      <c r="R31" s="89" t="s">
        <v>7</v>
      </c>
      <c r="S31" s="96">
        <v>4.385373E-2</v>
      </c>
      <c r="T31" s="89" t="s">
        <v>7</v>
      </c>
      <c r="U31" s="96">
        <v>0.14541159000000001</v>
      </c>
      <c r="V31" s="2">
        <v>9.0369673400000003</v>
      </c>
      <c r="W31" s="89" t="s">
        <v>7</v>
      </c>
      <c r="X31" s="89" t="s">
        <v>7</v>
      </c>
      <c r="Y31" s="89" t="s">
        <v>7</v>
      </c>
      <c r="Z31" s="89" t="s">
        <v>7</v>
      </c>
      <c r="AA31" s="89" t="s">
        <v>7</v>
      </c>
      <c r="AB31" s="89" t="s">
        <v>7</v>
      </c>
      <c r="AC31" s="89" t="s">
        <v>7</v>
      </c>
      <c r="AD31" s="89" t="s">
        <v>7</v>
      </c>
      <c r="AE31" s="89" t="s">
        <v>7</v>
      </c>
      <c r="AF31" s="89" t="s">
        <v>7</v>
      </c>
      <c r="AG31" s="92">
        <v>250.25892549</v>
      </c>
      <c r="AH31" s="92">
        <v>154.88048813</v>
      </c>
      <c r="AI31" s="89" t="s">
        <v>7</v>
      </c>
      <c r="AJ31" s="92">
        <v>10.27440285</v>
      </c>
      <c r="AK31" s="89" t="s">
        <v>7</v>
      </c>
      <c r="AL31" s="92">
        <v>101.00484757</v>
      </c>
      <c r="AM31" s="89" t="s">
        <v>7</v>
      </c>
      <c r="AN31" s="92">
        <v>6.9827083200000004</v>
      </c>
      <c r="AO31" s="71">
        <v>523.40137235999998</v>
      </c>
      <c r="AP31" s="92">
        <v>0.11282987999999999</v>
      </c>
      <c r="AQ31" s="89" t="s">
        <v>7</v>
      </c>
      <c r="AR31" s="71">
        <v>532.60173708000002</v>
      </c>
      <c r="AT31" s="9"/>
    </row>
    <row r="32" spans="1:46" s="79" customFormat="1" ht="17.25">
      <c r="A32" s="16" t="s">
        <v>47</v>
      </c>
      <c r="B32" s="106" t="s">
        <v>56</v>
      </c>
      <c r="C32" s="89" t="s">
        <v>7</v>
      </c>
      <c r="D32" s="68" t="s">
        <v>7</v>
      </c>
      <c r="E32" s="89" t="s">
        <v>7</v>
      </c>
      <c r="F32" s="11">
        <v>0.11413414</v>
      </c>
      <c r="G32" s="89" t="s">
        <v>7</v>
      </c>
      <c r="H32" s="52" t="s">
        <v>7</v>
      </c>
      <c r="I32" s="52" t="s">
        <v>7</v>
      </c>
      <c r="J32" s="52" t="s">
        <v>7</v>
      </c>
      <c r="K32" s="71">
        <f>SUM(Jahr_2020101112[[#This Row],[Obst 
und 
Gemüse]:[Andere Sektoren]])</f>
        <v>0.11413414</v>
      </c>
      <c r="L32" s="89" t="s">
        <v>7</v>
      </c>
      <c r="M32" s="52" t="s">
        <v>7</v>
      </c>
      <c r="N32" s="89" t="s">
        <v>7</v>
      </c>
      <c r="O32" s="93">
        <v>8.5042238799999996</v>
      </c>
      <c r="P32" s="89" t="s">
        <v>7</v>
      </c>
      <c r="Q32" s="93">
        <v>4.8251943700000002</v>
      </c>
      <c r="R32" s="89" t="s">
        <v>7</v>
      </c>
      <c r="S32" s="96">
        <v>2.6401599999999999E-3</v>
      </c>
      <c r="T32" s="89" t="s">
        <v>7</v>
      </c>
      <c r="U32" s="96">
        <v>0.24773465</v>
      </c>
      <c r="V32" s="2">
        <v>13.6</v>
      </c>
      <c r="W32" s="89" t="s">
        <v>7</v>
      </c>
      <c r="X32" s="89" t="s">
        <v>7</v>
      </c>
      <c r="Y32" s="89" t="s">
        <v>7</v>
      </c>
      <c r="Z32" s="89" t="s">
        <v>7</v>
      </c>
      <c r="AA32" s="89" t="s">
        <v>7</v>
      </c>
      <c r="AB32" s="89" t="s">
        <v>7</v>
      </c>
      <c r="AC32" s="89" t="s">
        <v>7</v>
      </c>
      <c r="AD32" s="89" t="s">
        <v>7</v>
      </c>
      <c r="AE32" s="89" t="s">
        <v>7</v>
      </c>
      <c r="AF32" s="89" t="s">
        <v>7</v>
      </c>
      <c r="AG32" s="92">
        <v>376.09237403999998</v>
      </c>
      <c r="AH32" s="92">
        <v>202.98916735</v>
      </c>
      <c r="AI32" s="89" t="s">
        <v>7</v>
      </c>
      <c r="AJ32" s="92">
        <v>13.685838370000001</v>
      </c>
      <c r="AK32" s="89" t="s">
        <v>7</v>
      </c>
      <c r="AL32" s="92">
        <v>84.939561620000006</v>
      </c>
      <c r="AM32" s="89" t="s">
        <v>7</v>
      </c>
      <c r="AN32" s="92">
        <v>9.2575932200000004</v>
      </c>
      <c r="AO32" s="71">
        <v>686.96453459999998</v>
      </c>
      <c r="AP32" s="92" t="s">
        <v>7</v>
      </c>
      <c r="AQ32" s="89" t="s">
        <v>7</v>
      </c>
      <c r="AR32" s="71">
        <v>700.65846180000005</v>
      </c>
      <c r="AT32" s="9"/>
    </row>
    <row r="33" spans="1:46" s="79" customFormat="1" ht="17.25">
      <c r="A33" s="16" t="s">
        <v>54</v>
      </c>
      <c r="B33" s="106" t="s">
        <v>56</v>
      </c>
      <c r="C33" s="12">
        <v>4.3</v>
      </c>
      <c r="D33" s="68" t="s">
        <v>7</v>
      </c>
      <c r="E33" s="89" t="s">
        <v>7</v>
      </c>
      <c r="F33" s="89" t="s">
        <v>7</v>
      </c>
      <c r="G33" s="89" t="s">
        <v>7</v>
      </c>
      <c r="H33" s="52" t="s">
        <v>7</v>
      </c>
      <c r="I33" s="52" t="s">
        <v>7</v>
      </c>
      <c r="J33" s="52" t="s">
        <v>7</v>
      </c>
      <c r="K33" s="71">
        <f>SUM(Jahr_2020101112[[#This Row],[Obst 
und 
Gemüse]:[Andere Sektoren]])</f>
        <v>0</v>
      </c>
      <c r="L33" s="89" t="s">
        <v>7</v>
      </c>
      <c r="M33" s="52" t="s">
        <v>7</v>
      </c>
      <c r="N33" s="93">
        <v>83.1</v>
      </c>
      <c r="O33" s="89" t="s">
        <v>7</v>
      </c>
      <c r="P33" s="89" t="s">
        <v>7</v>
      </c>
      <c r="Q33" s="89"/>
      <c r="R33" s="89" t="s">
        <v>7</v>
      </c>
      <c r="S33" s="92" t="s">
        <v>7</v>
      </c>
      <c r="T33" s="89" t="s">
        <v>7</v>
      </c>
      <c r="U33" s="89" t="s">
        <v>7</v>
      </c>
      <c r="V33" s="2">
        <v>83.079032569999995</v>
      </c>
      <c r="W33" s="89" t="s">
        <v>7</v>
      </c>
      <c r="X33" s="89" t="s">
        <v>7</v>
      </c>
      <c r="Y33" s="89" t="s">
        <v>7</v>
      </c>
      <c r="Z33" s="89" t="s">
        <v>7</v>
      </c>
      <c r="AA33" s="89" t="s">
        <v>7</v>
      </c>
      <c r="AB33" s="89" t="s">
        <v>7</v>
      </c>
      <c r="AC33" s="89" t="s">
        <v>7</v>
      </c>
      <c r="AD33" s="89" t="s">
        <v>7</v>
      </c>
      <c r="AE33" s="89" t="s">
        <v>7</v>
      </c>
      <c r="AF33" s="89" t="s">
        <v>7</v>
      </c>
      <c r="AG33" s="92" t="s">
        <v>7</v>
      </c>
      <c r="AH33" s="92" t="s">
        <v>7</v>
      </c>
      <c r="AI33" s="89" t="s">
        <v>7</v>
      </c>
      <c r="AJ33" s="92" t="s">
        <v>7</v>
      </c>
      <c r="AK33" s="89" t="s">
        <v>7</v>
      </c>
      <c r="AL33" s="92" t="s">
        <v>7</v>
      </c>
      <c r="AM33" s="89" t="s">
        <v>7</v>
      </c>
      <c r="AN33" s="92" t="s">
        <v>7</v>
      </c>
      <c r="AO33" s="71" t="s">
        <v>7</v>
      </c>
      <c r="AP33" s="92">
        <v>76.660085649999999</v>
      </c>
      <c r="AQ33" s="89" t="s">
        <v>7</v>
      </c>
      <c r="AR33" s="71">
        <v>163.99493253</v>
      </c>
      <c r="AT33" s="9"/>
    </row>
    <row r="34" spans="1:46" s="79" customFormat="1" ht="17.25">
      <c r="A34" s="25" t="s">
        <v>4</v>
      </c>
      <c r="B34" s="107" t="s">
        <v>56</v>
      </c>
      <c r="C34" s="26">
        <v>4.3</v>
      </c>
      <c r="D34" s="2">
        <v>134.5</v>
      </c>
      <c r="E34" s="2">
        <v>127.6</v>
      </c>
      <c r="F34" s="2">
        <v>37.200000000000003</v>
      </c>
      <c r="G34" s="2">
        <v>13.3</v>
      </c>
      <c r="H34" s="68" t="s">
        <v>7</v>
      </c>
      <c r="I34" s="2">
        <v>26.7</v>
      </c>
      <c r="J34" s="68" t="s">
        <v>7</v>
      </c>
      <c r="K34" s="71">
        <f>SUM(Jahr_2020101112[[#This Row],[Obst 
und 
Gemüse]:[Andere Sektoren]])</f>
        <v>204.8</v>
      </c>
      <c r="L34" s="2">
        <v>222.7</v>
      </c>
      <c r="M34" s="2">
        <v>76.900000000000006</v>
      </c>
      <c r="N34" s="2">
        <v>83.1</v>
      </c>
      <c r="O34" s="2">
        <v>170.9</v>
      </c>
      <c r="P34" s="2">
        <v>7.8</v>
      </c>
      <c r="Q34" s="2">
        <v>928.47245741999996</v>
      </c>
      <c r="R34" s="2">
        <v>963.8</v>
      </c>
      <c r="S34" s="14">
        <v>7.2</v>
      </c>
      <c r="T34" s="2">
        <v>2.2000000000000002</v>
      </c>
      <c r="U34" s="14">
        <v>6.2499664700000004</v>
      </c>
      <c r="V34" s="2">
        <v>2469.2530700699999</v>
      </c>
      <c r="W34" s="89" t="s">
        <v>7</v>
      </c>
      <c r="X34" s="89" t="s">
        <v>7</v>
      </c>
      <c r="Y34" s="89" t="s">
        <v>7</v>
      </c>
      <c r="Z34" s="89" t="s">
        <v>7</v>
      </c>
      <c r="AA34" s="89" t="s">
        <v>7</v>
      </c>
      <c r="AB34" s="89" t="s">
        <v>7</v>
      </c>
      <c r="AC34" s="89" t="s">
        <v>7</v>
      </c>
      <c r="AD34" s="71">
        <v>440.86741255999999</v>
      </c>
      <c r="AE34" s="71">
        <v>4474.9949526099999</v>
      </c>
      <c r="AF34" s="71">
        <v>1653.3585728800001</v>
      </c>
      <c r="AG34" s="71">
        <v>14826.26734045</v>
      </c>
      <c r="AH34" s="71">
        <v>10898.295035700001</v>
      </c>
      <c r="AI34" s="68">
        <v>4.8864326</v>
      </c>
      <c r="AJ34" s="71">
        <v>459.09108523999998</v>
      </c>
      <c r="AK34" s="68">
        <v>242.07077939000001</v>
      </c>
      <c r="AL34" s="71">
        <v>4079.6676858300002</v>
      </c>
      <c r="AM34" s="68">
        <v>608.69441964999999</v>
      </c>
      <c r="AN34" s="71">
        <v>473.45765731</v>
      </c>
      <c r="AO34" s="71">
        <v>38161.651374219997</v>
      </c>
      <c r="AP34" s="71">
        <v>156.95184162000001</v>
      </c>
      <c r="AQ34" s="68">
        <v>2.1722683800000002</v>
      </c>
      <c r="AR34" s="71">
        <v>41133.501880540003</v>
      </c>
      <c r="AT34" s="9"/>
    </row>
    <row r="35" spans="1:46" s="79" customFormat="1">
      <c r="A35" s="104" t="s">
        <v>167</v>
      </c>
      <c r="B35" s="101"/>
      <c r="C35" s="102"/>
      <c r="D35" s="89"/>
      <c r="E35" s="89"/>
      <c r="F35" s="89"/>
      <c r="G35" s="89"/>
      <c r="H35" s="89"/>
      <c r="I35" s="89"/>
      <c r="J35" s="89"/>
      <c r="K35" s="97"/>
      <c r="L35" s="89"/>
      <c r="M35" s="89"/>
      <c r="N35" s="89"/>
      <c r="O35" s="93"/>
      <c r="P35" s="89"/>
      <c r="Q35" s="89"/>
      <c r="R35" s="89"/>
      <c r="S35" s="92"/>
      <c r="T35" s="89"/>
      <c r="U35" s="92"/>
      <c r="V35" s="103"/>
      <c r="W35" s="92"/>
      <c r="X35" s="89"/>
      <c r="Y35" s="97"/>
      <c r="Z35" s="92"/>
      <c r="AA35" s="92"/>
      <c r="AB35" s="92"/>
      <c r="AC35" s="92"/>
      <c r="AD35" s="92"/>
      <c r="AE35" s="92"/>
      <c r="AF35" s="92"/>
      <c r="AG35" s="92"/>
      <c r="AH35" s="92"/>
      <c r="AI35" s="89"/>
      <c r="AJ35" s="92"/>
      <c r="AK35" s="89"/>
      <c r="AL35" s="92"/>
      <c r="AM35" s="89"/>
      <c r="AN35" s="92"/>
      <c r="AO35" s="97"/>
      <c r="AP35" s="92"/>
      <c r="AQ35" s="89"/>
      <c r="AR35" s="92"/>
    </row>
    <row r="36" spans="1:46" s="79" customFormat="1" ht="17.25">
      <c r="A36" s="15" t="s">
        <v>120</v>
      </c>
      <c r="B36" s="13"/>
      <c r="C36" s="3"/>
      <c r="D36" s="3"/>
      <c r="E36" s="3"/>
      <c r="F36" s="3"/>
      <c r="G36" s="77"/>
      <c r="H36" s="77"/>
      <c r="I36" s="77"/>
      <c r="J36" s="77"/>
      <c r="K36" s="83"/>
      <c r="L36" s="83"/>
      <c r="M36" s="84"/>
      <c r="N36" s="83"/>
      <c r="O36" s="15"/>
      <c r="P36" s="9"/>
      <c r="Q36" s="82"/>
      <c r="R36" s="77"/>
      <c r="S36" s="77"/>
      <c r="T36" s="77"/>
      <c r="U36" s="77"/>
      <c r="V36" s="77"/>
      <c r="W36" s="77"/>
      <c r="X36" s="77"/>
      <c r="Y36" s="80"/>
    </row>
    <row r="37" spans="1:46" ht="17.25">
      <c r="A37" s="81" t="s">
        <v>15</v>
      </c>
      <c r="B37" s="81"/>
      <c r="C37" s="77"/>
      <c r="D37" s="77"/>
      <c r="E37" s="77"/>
      <c r="F37" s="77"/>
    </row>
    <row r="38" spans="1:46" ht="17.25">
      <c r="A38" s="81" t="s">
        <v>5</v>
      </c>
      <c r="B38" s="81"/>
      <c r="G38" s="91"/>
      <c r="H38" s="91"/>
    </row>
    <row r="39" spans="1:46"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</row>
    <row r="40" spans="1:46">
      <c r="A40" s="90"/>
      <c r="B40" s="90"/>
      <c r="C40" s="91"/>
      <c r="D40" s="91"/>
      <c r="E40" s="91"/>
      <c r="F40" s="90"/>
      <c r="G40" s="91"/>
      <c r="H40" s="91"/>
      <c r="I40" s="91"/>
      <c r="J40" s="90"/>
      <c r="K40" s="3"/>
      <c r="L40" s="3"/>
      <c r="M40" s="91"/>
      <c r="N40" s="91"/>
      <c r="O40" s="3"/>
      <c r="P40" s="3"/>
      <c r="Q40" s="3"/>
      <c r="R40" s="3"/>
    </row>
    <row r="41" spans="1:46">
      <c r="A41" s="90"/>
      <c r="B41" s="90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0"/>
      <c r="P41" s="91"/>
      <c r="Q41" s="90"/>
      <c r="R41" s="90"/>
    </row>
    <row r="42" spans="1:46">
      <c r="A42" s="90"/>
      <c r="B42" s="90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0"/>
      <c r="P42" s="90"/>
      <c r="Q42" s="90"/>
      <c r="R42" s="90"/>
    </row>
    <row r="43" spans="1:46">
      <c r="A43" s="90"/>
      <c r="B43" s="90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0"/>
      <c r="P43" s="90"/>
      <c r="Q43" s="90"/>
      <c r="R43" s="90"/>
    </row>
    <row r="44" spans="1:46">
      <c r="A44" s="90"/>
      <c r="B44" s="90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0"/>
      <c r="P44" s="90"/>
      <c r="Q44" s="90"/>
      <c r="R44" s="90"/>
    </row>
    <row r="45" spans="1:46">
      <c r="A45" s="90"/>
      <c r="B45" s="90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0"/>
      <c r="P45" s="90"/>
      <c r="Q45" s="90"/>
      <c r="R45" s="90"/>
    </row>
    <row r="46" spans="1:46">
      <c r="A46" s="90"/>
      <c r="B46" s="90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0"/>
      <c r="P46" s="90"/>
      <c r="Q46" s="90"/>
      <c r="R46" s="90"/>
    </row>
    <row r="47" spans="1:46">
      <c r="A47" s="90"/>
      <c r="B47" s="90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0"/>
      <c r="P47" s="90"/>
      <c r="Q47" s="90"/>
      <c r="R47" s="90"/>
    </row>
    <row r="48" spans="1:46">
      <c r="A48" s="90"/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0"/>
      <c r="P48" s="90"/>
      <c r="Q48" s="90"/>
      <c r="R48" s="90"/>
    </row>
    <row r="49" spans="1:18">
      <c r="A49" s="90"/>
      <c r="B49" s="90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0"/>
      <c r="P49" s="90"/>
      <c r="Q49" s="90"/>
      <c r="R49" s="90"/>
    </row>
    <row r="50" spans="1:18">
      <c r="A50" s="90"/>
      <c r="B50" s="90"/>
      <c r="C50" s="91"/>
      <c r="D50" s="90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0"/>
      <c r="P50" s="90"/>
      <c r="Q50" s="90"/>
      <c r="R50" s="90"/>
    </row>
    <row r="51" spans="1:18">
      <c r="A51" s="90"/>
      <c r="B51" s="90"/>
      <c r="C51" s="91"/>
      <c r="D51" s="90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0"/>
      <c r="P51" s="90"/>
      <c r="Q51" s="90"/>
      <c r="R51" s="90"/>
    </row>
    <row r="52" spans="1:18">
      <c r="A52" s="90"/>
      <c r="B52" s="90"/>
      <c r="C52" s="91"/>
      <c r="D52" s="9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0"/>
      <c r="P52" s="90"/>
      <c r="Q52" s="90"/>
      <c r="R52" s="90"/>
    </row>
    <row r="53" spans="1:18">
      <c r="A53" s="90"/>
      <c r="B53" s="90"/>
      <c r="C53" s="91"/>
      <c r="D53" s="90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0"/>
      <c r="P53" s="90"/>
      <c r="Q53" s="90"/>
      <c r="R53" s="90"/>
    </row>
    <row r="54" spans="1:18">
      <c r="A54" s="90"/>
      <c r="B54" s="90"/>
      <c r="C54" s="91"/>
      <c r="D54" s="90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0"/>
      <c r="P54" s="90"/>
      <c r="Q54" s="90"/>
      <c r="R54" s="90"/>
    </row>
    <row r="55" spans="1:18">
      <c r="A55" s="90"/>
      <c r="B55" s="90"/>
      <c r="C55" s="91"/>
      <c r="D55" s="90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0"/>
      <c r="P55" s="90"/>
      <c r="Q55" s="90"/>
      <c r="R55" s="90"/>
    </row>
    <row r="56" spans="1:18">
      <c r="A56" s="90"/>
      <c r="B56" s="90"/>
      <c r="C56" s="91"/>
      <c r="D56" s="90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0"/>
      <c r="P56" s="90"/>
      <c r="Q56" s="90"/>
      <c r="R56" s="90"/>
    </row>
    <row r="57" spans="1:18">
      <c r="A57" s="90"/>
      <c r="B57" s="90"/>
      <c r="C57" s="91"/>
      <c r="D57" s="90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0"/>
      <c r="P57" s="90"/>
      <c r="Q57" s="90"/>
      <c r="R57" s="90"/>
    </row>
    <row r="58" spans="1:18">
      <c r="A58" s="90"/>
      <c r="B58" s="90"/>
      <c r="C58" s="91"/>
      <c r="D58" s="90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0"/>
      <c r="P58" s="90"/>
      <c r="Q58" s="90"/>
      <c r="R58" s="90"/>
    </row>
    <row r="59" spans="1:18">
      <c r="A59" s="90"/>
      <c r="B59" s="90"/>
      <c r="C59" s="90"/>
      <c r="D59" s="90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0"/>
      <c r="P59" s="90"/>
      <c r="Q59" s="90"/>
      <c r="R59" s="90"/>
    </row>
    <row r="60" spans="1:18">
      <c r="A60" s="90"/>
      <c r="B60" s="90"/>
      <c r="C60" s="90"/>
      <c r="D60" s="90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0"/>
      <c r="P60" s="90"/>
      <c r="Q60" s="90"/>
      <c r="R60" s="90"/>
    </row>
    <row r="61" spans="1:18">
      <c r="A61" s="90"/>
      <c r="B61" s="90"/>
      <c r="C61" s="90"/>
      <c r="D61" s="90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0"/>
      <c r="P61" s="90"/>
      <c r="Q61" s="90"/>
      <c r="R61" s="90"/>
    </row>
    <row r="62" spans="1:18">
      <c r="A62" s="90"/>
      <c r="B62" s="90"/>
      <c r="C62" s="90"/>
      <c r="D62" s="90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0"/>
      <c r="P62" s="90"/>
      <c r="Q62" s="90"/>
      <c r="R62" s="90"/>
    </row>
    <row r="63" spans="1:18">
      <c r="A63" s="90"/>
      <c r="B63" s="90"/>
      <c r="C63" s="90"/>
      <c r="D63" s="90"/>
      <c r="E63" s="91"/>
      <c r="F63" s="90"/>
      <c r="G63" s="91"/>
      <c r="H63" s="91"/>
      <c r="I63" s="91"/>
      <c r="J63" s="91"/>
      <c r="K63" s="91"/>
      <c r="L63" s="91"/>
      <c r="M63" s="91"/>
      <c r="N63" s="91"/>
      <c r="O63" s="90"/>
      <c r="P63" s="90"/>
      <c r="Q63" s="90"/>
      <c r="R63" s="90"/>
    </row>
    <row r="64" spans="1:18">
      <c r="A64" s="90"/>
      <c r="B64" s="90"/>
      <c r="C64" s="90"/>
      <c r="D64" s="90"/>
      <c r="E64" s="91"/>
      <c r="F64" s="90"/>
      <c r="G64" s="91"/>
      <c r="H64" s="91"/>
      <c r="I64" s="91"/>
      <c r="J64" s="91"/>
      <c r="K64" s="91"/>
      <c r="L64" s="91"/>
      <c r="M64" s="91"/>
      <c r="N64" s="91"/>
      <c r="O64" s="90"/>
      <c r="P64" s="90"/>
      <c r="Q64" s="90"/>
      <c r="R64" s="90"/>
    </row>
    <row r="65" spans="1:18">
      <c r="A65" s="90"/>
      <c r="B65" s="90"/>
      <c r="C65" s="90"/>
      <c r="D65" s="90"/>
      <c r="E65" s="91"/>
      <c r="F65" s="90"/>
      <c r="G65" s="91"/>
      <c r="H65" s="91"/>
      <c r="I65" s="91"/>
      <c r="J65" s="91"/>
      <c r="K65" s="91"/>
      <c r="L65" s="91"/>
      <c r="M65" s="91"/>
      <c r="N65" s="91"/>
      <c r="O65" s="90"/>
      <c r="P65" s="90"/>
      <c r="Q65" s="90"/>
      <c r="R65" s="90"/>
    </row>
    <row r="66" spans="1:18">
      <c r="A66" s="90"/>
      <c r="B66" s="90"/>
      <c r="C66" s="90"/>
      <c r="D66" s="90"/>
      <c r="E66" s="91"/>
      <c r="F66" s="90"/>
      <c r="G66" s="91"/>
      <c r="H66" s="91"/>
      <c r="I66" s="91"/>
      <c r="J66" s="91"/>
      <c r="K66" s="91"/>
      <c r="L66" s="91"/>
      <c r="M66" s="91"/>
      <c r="N66" s="91"/>
      <c r="O66" s="90"/>
      <c r="P66" s="90"/>
      <c r="Q66" s="90"/>
      <c r="R66" s="90"/>
    </row>
    <row r="67" spans="1:18">
      <c r="A67" s="90"/>
      <c r="B67" s="90"/>
      <c r="C67" s="90"/>
      <c r="D67" s="90"/>
      <c r="E67" s="91"/>
      <c r="F67" s="90"/>
      <c r="G67" s="91"/>
      <c r="H67" s="91"/>
      <c r="I67" s="91"/>
      <c r="J67" s="91"/>
      <c r="K67" s="91"/>
      <c r="L67" s="91"/>
      <c r="M67" s="90"/>
      <c r="N67" s="91"/>
      <c r="O67" s="90"/>
      <c r="P67" s="90"/>
      <c r="Q67" s="90"/>
      <c r="R67" s="90"/>
    </row>
    <row r="68" spans="1:18">
      <c r="A68" s="90"/>
      <c r="B68" s="90"/>
      <c r="C68" s="90"/>
      <c r="D68" s="90"/>
      <c r="E68" s="91"/>
      <c r="F68" s="90"/>
      <c r="G68" s="91"/>
      <c r="H68" s="91"/>
      <c r="I68" s="91"/>
      <c r="J68" s="91"/>
      <c r="K68" s="91"/>
      <c r="L68" s="91"/>
      <c r="M68" s="90"/>
      <c r="N68" s="91"/>
      <c r="O68" s="90"/>
      <c r="P68" s="90"/>
      <c r="Q68" s="90"/>
      <c r="R68" s="90"/>
    </row>
    <row r="69" spans="1:18">
      <c r="A69" s="90"/>
      <c r="B69" s="90"/>
      <c r="C69" s="90"/>
      <c r="D69" s="90"/>
      <c r="E69" s="91"/>
      <c r="F69" s="90"/>
      <c r="G69" s="91"/>
      <c r="H69" s="91"/>
      <c r="I69" s="91"/>
      <c r="J69" s="91"/>
      <c r="K69" s="91"/>
      <c r="L69" s="91"/>
      <c r="M69" s="90"/>
      <c r="N69" s="91"/>
      <c r="O69" s="90"/>
      <c r="P69" s="90"/>
      <c r="Q69" s="90"/>
      <c r="R69" s="90"/>
    </row>
    <row r="70" spans="1:18">
      <c r="A70" s="90"/>
      <c r="B70" s="90"/>
      <c r="C70" s="90"/>
      <c r="D70" s="90"/>
      <c r="E70" s="91"/>
      <c r="F70" s="90"/>
      <c r="G70" s="91"/>
      <c r="H70" s="91"/>
      <c r="I70" s="91"/>
      <c r="J70" s="91"/>
      <c r="K70" s="91"/>
      <c r="L70" s="91"/>
      <c r="M70" s="90"/>
      <c r="N70" s="91"/>
      <c r="O70" s="90"/>
      <c r="P70" s="90"/>
      <c r="Q70" s="90"/>
      <c r="R70" s="90"/>
    </row>
    <row r="71" spans="1:18">
      <c r="A71" s="90"/>
      <c r="B71" s="90"/>
      <c r="C71" s="90"/>
      <c r="D71" s="90"/>
      <c r="E71" s="91"/>
      <c r="F71" s="90"/>
      <c r="G71" s="91"/>
      <c r="H71" s="91"/>
      <c r="I71" s="91"/>
      <c r="J71" s="91"/>
      <c r="K71" s="91"/>
      <c r="L71" s="91"/>
      <c r="M71" s="90"/>
      <c r="N71" s="91"/>
      <c r="O71" s="90"/>
      <c r="P71" s="90"/>
      <c r="Q71" s="90"/>
      <c r="R71" s="90"/>
    </row>
    <row r="72" spans="1:18">
      <c r="B72" s="90"/>
      <c r="C72" s="90"/>
      <c r="D72" s="90"/>
      <c r="E72" s="91"/>
      <c r="F72" s="90"/>
      <c r="G72" s="91"/>
      <c r="H72" s="91"/>
      <c r="I72" s="91"/>
      <c r="J72" s="91"/>
      <c r="K72" s="91"/>
      <c r="L72" s="91"/>
      <c r="M72" s="90"/>
      <c r="N72" s="91"/>
      <c r="O72" s="90"/>
      <c r="P72" s="90"/>
    </row>
    <row r="73" spans="1:18">
      <c r="B73" s="90"/>
      <c r="C73" s="90"/>
      <c r="D73" s="90"/>
      <c r="E73" s="91"/>
      <c r="F73" s="90"/>
      <c r="G73" s="91"/>
      <c r="H73" s="91"/>
      <c r="I73" s="91"/>
      <c r="J73" s="91"/>
      <c r="K73" s="91"/>
      <c r="L73" s="91"/>
      <c r="M73" s="90"/>
      <c r="N73" s="91"/>
      <c r="O73" s="90"/>
      <c r="P73" s="90"/>
    </row>
    <row r="74" spans="1:18">
      <c r="B74" s="90"/>
      <c r="C74" s="90"/>
      <c r="D74" s="90"/>
      <c r="E74" s="91"/>
      <c r="F74" s="90"/>
      <c r="G74" s="91"/>
      <c r="H74" s="91"/>
      <c r="I74" s="91"/>
      <c r="J74" s="91"/>
      <c r="K74" s="91"/>
      <c r="L74" s="91"/>
      <c r="M74" s="90"/>
      <c r="N74" s="91"/>
      <c r="O74" s="90"/>
      <c r="P74" s="90"/>
    </row>
    <row r="75" spans="1:18">
      <c r="B75" s="90"/>
      <c r="C75" s="90"/>
      <c r="D75" s="90"/>
      <c r="E75" s="91"/>
      <c r="F75" s="90"/>
      <c r="G75" s="91"/>
      <c r="H75" s="91"/>
      <c r="I75" s="91"/>
      <c r="J75" s="91"/>
      <c r="K75" s="91"/>
      <c r="L75" s="91"/>
      <c r="M75" s="90"/>
      <c r="N75" s="91"/>
      <c r="O75" s="90"/>
      <c r="P75" s="90"/>
    </row>
    <row r="76" spans="1:18">
      <c r="B76" s="90"/>
      <c r="C76" s="90"/>
      <c r="D76" s="90"/>
      <c r="E76" s="91"/>
      <c r="F76" s="90"/>
      <c r="G76" s="91"/>
      <c r="H76" s="91"/>
      <c r="I76" s="91"/>
      <c r="J76" s="91"/>
      <c r="K76" s="91"/>
      <c r="L76" s="91"/>
      <c r="M76" s="90"/>
      <c r="N76" s="91"/>
      <c r="O76" s="90"/>
      <c r="P76" s="90"/>
    </row>
    <row r="77" spans="1:18">
      <c r="B77" s="90"/>
      <c r="C77" s="90"/>
      <c r="D77" s="90"/>
      <c r="E77" s="91"/>
      <c r="F77" s="90"/>
      <c r="G77" s="91"/>
      <c r="H77" s="91"/>
      <c r="I77" s="91"/>
      <c r="J77" s="91"/>
      <c r="K77" s="91"/>
      <c r="L77" s="91"/>
      <c r="M77" s="90"/>
      <c r="N77" s="91"/>
      <c r="O77" s="90"/>
      <c r="P77" s="90"/>
    </row>
    <row r="78" spans="1:18">
      <c r="B78" s="90"/>
      <c r="C78" s="90"/>
      <c r="D78" s="90"/>
      <c r="E78" s="91"/>
      <c r="F78" s="90"/>
      <c r="G78" s="91"/>
      <c r="H78" s="91"/>
      <c r="I78" s="91"/>
      <c r="J78" s="91"/>
      <c r="K78" s="91"/>
      <c r="L78" s="91"/>
      <c r="M78" s="90"/>
      <c r="N78" s="91"/>
      <c r="O78" s="90"/>
      <c r="P78" s="90"/>
    </row>
    <row r="79" spans="1:18">
      <c r="B79" s="90"/>
      <c r="C79" s="90"/>
      <c r="D79" s="90"/>
      <c r="E79" s="91"/>
      <c r="F79" s="90"/>
      <c r="G79" s="91"/>
      <c r="H79" s="91"/>
      <c r="I79" s="91"/>
      <c r="J79" s="90"/>
      <c r="K79" s="91"/>
      <c r="M79" s="90"/>
      <c r="N79" s="91"/>
      <c r="O79" s="90"/>
      <c r="P79" s="90"/>
    </row>
    <row r="80" spans="1:18">
      <c r="B80" s="90"/>
      <c r="C80" s="90"/>
      <c r="D80" s="90"/>
      <c r="E80" s="91"/>
      <c r="F80" s="90"/>
      <c r="G80" s="91"/>
      <c r="H80" s="91"/>
      <c r="I80" s="91"/>
      <c r="J80" s="90"/>
      <c r="K80" s="91"/>
      <c r="M80" s="90"/>
      <c r="N80" s="91"/>
      <c r="O80" s="90"/>
      <c r="P80" s="90"/>
    </row>
    <row r="81" spans="2:16">
      <c r="B81" s="90"/>
      <c r="C81" s="90"/>
      <c r="D81" s="90"/>
      <c r="E81" s="91"/>
      <c r="F81" s="90"/>
      <c r="G81" s="91"/>
      <c r="H81" s="91"/>
      <c r="I81" s="91"/>
      <c r="J81" s="90"/>
      <c r="K81" s="91"/>
      <c r="M81" s="90"/>
      <c r="N81" s="91"/>
      <c r="O81" s="90"/>
      <c r="P81" s="90"/>
    </row>
    <row r="82" spans="2:16">
      <c r="B82" s="90"/>
      <c r="C82" s="90"/>
      <c r="D82" s="90"/>
      <c r="E82" s="91"/>
      <c r="F82" s="90"/>
      <c r="G82" s="91"/>
      <c r="H82" s="91"/>
      <c r="I82" s="91"/>
      <c r="J82" s="90"/>
      <c r="K82" s="91"/>
      <c r="M82" s="90"/>
      <c r="N82" s="91"/>
      <c r="O82" s="90"/>
      <c r="P82" s="90"/>
    </row>
    <row r="83" spans="2:16">
      <c r="B83" s="90"/>
      <c r="C83" s="90"/>
      <c r="D83" s="90"/>
      <c r="E83" s="91"/>
      <c r="F83" s="90"/>
      <c r="G83" s="91"/>
      <c r="H83" s="91"/>
      <c r="I83" s="91"/>
      <c r="J83" s="90"/>
      <c r="K83" s="91"/>
      <c r="M83" s="90"/>
      <c r="N83" s="91"/>
      <c r="O83" s="90"/>
      <c r="P83" s="90"/>
    </row>
    <row r="84" spans="2:16">
      <c r="B84" s="90"/>
      <c r="C84" s="90"/>
      <c r="D84" s="90"/>
      <c r="E84" s="91"/>
      <c r="F84" s="90"/>
      <c r="G84" s="91"/>
      <c r="H84" s="91"/>
      <c r="I84" s="91"/>
      <c r="J84" s="90"/>
      <c r="K84" s="91"/>
      <c r="M84" s="90"/>
      <c r="N84" s="91"/>
      <c r="O84" s="90"/>
      <c r="P84" s="90"/>
    </row>
    <row r="85" spans="2:16">
      <c r="B85" s="90"/>
      <c r="C85" s="90"/>
      <c r="D85" s="90"/>
      <c r="E85" s="91"/>
      <c r="F85" s="90"/>
      <c r="G85" s="91"/>
      <c r="H85" s="91"/>
      <c r="I85" s="91"/>
      <c r="J85" s="90"/>
      <c r="K85" s="91"/>
      <c r="M85" s="90"/>
      <c r="N85" s="91"/>
      <c r="O85" s="90"/>
      <c r="P85" s="90"/>
    </row>
    <row r="86" spans="2:16">
      <c r="B86" s="90"/>
      <c r="C86" s="90"/>
      <c r="D86" s="90"/>
      <c r="E86" s="91"/>
      <c r="F86" s="90"/>
      <c r="G86" s="91"/>
      <c r="H86" s="91"/>
      <c r="I86" s="91"/>
      <c r="K86" s="91"/>
      <c r="M86" s="90"/>
      <c r="N86" s="91"/>
      <c r="O86" s="90"/>
      <c r="P86" s="90"/>
    </row>
    <row r="87" spans="2:16">
      <c r="B87" s="90"/>
      <c r="C87" s="90"/>
      <c r="D87" s="90"/>
      <c r="E87" s="91"/>
      <c r="F87" s="90"/>
      <c r="G87" s="91"/>
      <c r="H87" s="91"/>
      <c r="I87" s="91"/>
      <c r="K87" s="91"/>
      <c r="M87" s="90"/>
      <c r="N87" s="91"/>
      <c r="O87" s="90"/>
      <c r="P87" s="90"/>
    </row>
    <row r="88" spans="2:16">
      <c r="B88" s="90"/>
      <c r="C88" s="90"/>
      <c r="D88" s="90"/>
      <c r="E88" s="91"/>
      <c r="F88" s="90"/>
      <c r="G88" s="91"/>
      <c r="H88" s="91"/>
      <c r="I88" s="91"/>
      <c r="K88" s="91"/>
      <c r="N88" s="91"/>
      <c r="O88" s="90"/>
      <c r="P88" s="90"/>
    </row>
    <row r="89" spans="2:16">
      <c r="B89" s="90"/>
      <c r="C89" s="90"/>
      <c r="D89" s="90"/>
      <c r="E89" s="91"/>
      <c r="F89" s="90"/>
      <c r="G89" s="91"/>
      <c r="H89" s="91"/>
      <c r="I89" s="91"/>
      <c r="K89" s="91"/>
      <c r="N89" s="91"/>
      <c r="O89" s="90"/>
      <c r="P89" s="90"/>
    </row>
    <row r="90" spans="2:16">
      <c r="B90" s="90"/>
      <c r="C90" s="90"/>
      <c r="D90" s="90"/>
      <c r="E90" s="91"/>
      <c r="F90" s="90"/>
      <c r="G90" s="91"/>
      <c r="H90" s="91"/>
      <c r="I90" s="91"/>
      <c r="K90" s="91"/>
      <c r="N90" s="91"/>
      <c r="O90" s="90"/>
      <c r="P90" s="90"/>
    </row>
    <row r="91" spans="2:16">
      <c r="B91" s="90"/>
      <c r="C91" s="90"/>
      <c r="D91" s="90"/>
      <c r="E91" s="91"/>
      <c r="F91" s="90"/>
      <c r="G91" s="91"/>
      <c r="H91" s="91"/>
      <c r="I91" s="91"/>
      <c r="K91" s="91"/>
      <c r="N91" s="91"/>
      <c r="O91" s="90"/>
      <c r="P91" s="90"/>
    </row>
    <row r="92" spans="2:16">
      <c r="B92" s="90"/>
      <c r="C92" s="90"/>
      <c r="D92" s="90"/>
      <c r="E92" s="91"/>
      <c r="F92" s="90"/>
      <c r="G92" s="91"/>
      <c r="H92" s="91"/>
      <c r="I92" s="91"/>
      <c r="K92" s="91"/>
      <c r="N92" s="91"/>
      <c r="O92" s="90"/>
      <c r="P92" s="90"/>
    </row>
    <row r="93" spans="2:16">
      <c r="B93" s="90"/>
      <c r="C93" s="90"/>
      <c r="D93" s="90"/>
      <c r="E93" s="91"/>
      <c r="F93" s="90"/>
      <c r="G93" s="91"/>
      <c r="H93" s="91"/>
      <c r="I93" s="91"/>
      <c r="K93" s="91"/>
      <c r="N93" s="91"/>
      <c r="O93" s="90"/>
      <c r="P93" s="90"/>
    </row>
    <row r="94" spans="2:16">
      <c r="B94" s="90"/>
      <c r="C94" s="90"/>
      <c r="D94" s="90"/>
      <c r="E94" s="91"/>
      <c r="F94" s="90"/>
      <c r="G94" s="91"/>
      <c r="H94" s="91"/>
      <c r="I94" s="91"/>
      <c r="K94" s="91"/>
      <c r="N94" s="91"/>
      <c r="O94" s="90"/>
      <c r="P94" s="90"/>
    </row>
    <row r="95" spans="2:16">
      <c r="B95" s="90"/>
      <c r="C95" s="90"/>
      <c r="D95" s="90"/>
      <c r="E95" s="91"/>
      <c r="F95" s="90"/>
      <c r="G95" s="91"/>
      <c r="H95" s="91"/>
      <c r="I95" s="91"/>
      <c r="K95" s="91"/>
      <c r="N95" s="91"/>
      <c r="O95" s="90"/>
      <c r="P95" s="90"/>
    </row>
    <row r="96" spans="2:16">
      <c r="B96" s="90"/>
      <c r="C96" s="90"/>
      <c r="D96" s="90"/>
      <c r="E96" s="91"/>
      <c r="F96" s="90"/>
      <c r="G96" s="91"/>
      <c r="H96" s="91"/>
      <c r="I96" s="91"/>
      <c r="K96" s="91"/>
      <c r="N96" s="91"/>
      <c r="O96" s="90"/>
      <c r="P96" s="90"/>
    </row>
    <row r="97" spans="2:16">
      <c r="B97" s="90"/>
      <c r="C97" s="90"/>
      <c r="D97" s="90"/>
      <c r="E97" s="91"/>
      <c r="F97" s="90"/>
      <c r="G97" s="91"/>
      <c r="H97" s="91"/>
      <c r="I97" s="91"/>
      <c r="K97" s="91"/>
      <c r="N97" s="91"/>
      <c r="O97" s="90"/>
      <c r="P97" s="90"/>
    </row>
    <row r="98" spans="2:16">
      <c r="B98" s="90"/>
      <c r="C98" s="90"/>
      <c r="D98" s="90"/>
      <c r="E98" s="91"/>
      <c r="F98" s="90"/>
      <c r="G98" s="91"/>
      <c r="H98" s="91"/>
      <c r="I98" s="91"/>
      <c r="K98" s="91"/>
      <c r="N98" s="91"/>
      <c r="O98" s="90"/>
      <c r="P98" s="90"/>
    </row>
    <row r="99" spans="2:16">
      <c r="B99" s="90"/>
      <c r="C99" s="90"/>
      <c r="D99" s="90"/>
      <c r="E99" s="91"/>
      <c r="F99" s="90"/>
      <c r="G99" s="91"/>
      <c r="H99" s="91"/>
      <c r="I99" s="91"/>
      <c r="K99" s="91"/>
      <c r="N99" s="91"/>
      <c r="O99" s="90"/>
      <c r="P99" s="90"/>
    </row>
    <row r="100" spans="2:16">
      <c r="B100" s="90"/>
      <c r="C100" s="90"/>
      <c r="D100" s="90"/>
      <c r="E100" s="91"/>
      <c r="F100" s="90"/>
      <c r="G100" s="91"/>
      <c r="H100" s="91"/>
      <c r="I100" s="91"/>
      <c r="K100" s="91"/>
      <c r="N100" s="91"/>
      <c r="O100" s="90"/>
      <c r="P100" s="90"/>
    </row>
    <row r="101" spans="2:16">
      <c r="B101" s="90"/>
      <c r="C101" s="90"/>
      <c r="D101" s="90"/>
      <c r="E101" s="91"/>
      <c r="F101" s="90"/>
      <c r="G101" s="91"/>
      <c r="H101" s="91"/>
      <c r="I101" s="91"/>
      <c r="K101" s="91"/>
      <c r="N101" s="91"/>
      <c r="O101" s="90"/>
      <c r="P101" s="90"/>
    </row>
    <row r="102" spans="2:16">
      <c r="B102" s="90"/>
      <c r="C102" s="90"/>
      <c r="D102" s="90"/>
      <c r="E102" s="91"/>
      <c r="F102" s="90"/>
      <c r="G102" s="91"/>
      <c r="H102" s="91"/>
      <c r="I102" s="91"/>
      <c r="K102" s="91"/>
      <c r="N102" s="91"/>
      <c r="O102" s="90"/>
      <c r="P102" s="90"/>
    </row>
    <row r="103" spans="2:16">
      <c r="B103" s="90"/>
      <c r="C103" s="90"/>
      <c r="D103" s="90"/>
      <c r="E103" s="91"/>
      <c r="F103" s="90"/>
      <c r="G103" s="91"/>
      <c r="H103" s="91"/>
      <c r="I103" s="91"/>
      <c r="K103" s="91"/>
      <c r="N103" s="91"/>
      <c r="O103" s="90"/>
      <c r="P103" s="90"/>
    </row>
    <row r="104" spans="2:16">
      <c r="B104" s="90"/>
      <c r="C104" s="90"/>
      <c r="D104" s="90"/>
      <c r="E104" s="91"/>
      <c r="F104" s="90"/>
      <c r="G104" s="91"/>
      <c r="H104" s="91"/>
      <c r="I104" s="91"/>
      <c r="K104" s="91"/>
      <c r="N104" s="91"/>
      <c r="O104" s="90"/>
      <c r="P104" s="90"/>
    </row>
    <row r="105" spans="2:16">
      <c r="B105" s="90"/>
      <c r="C105" s="90"/>
      <c r="D105" s="90"/>
      <c r="E105" s="91"/>
      <c r="F105" s="90"/>
      <c r="G105" s="91"/>
      <c r="H105" s="91"/>
      <c r="I105" s="91"/>
      <c r="K105" s="91"/>
      <c r="N105" s="91"/>
      <c r="O105" s="90"/>
      <c r="P105" s="90"/>
    </row>
    <row r="106" spans="2:16">
      <c r="B106" s="90"/>
      <c r="C106" s="90"/>
      <c r="D106" s="90"/>
      <c r="E106" s="91"/>
      <c r="F106" s="90"/>
      <c r="G106" s="91"/>
      <c r="H106" s="91"/>
      <c r="I106" s="91"/>
      <c r="K106" s="91"/>
      <c r="N106" s="91"/>
      <c r="O106" s="90"/>
      <c r="P106" s="90"/>
    </row>
    <row r="107" spans="2:16">
      <c r="B107" s="90"/>
      <c r="C107" s="90"/>
      <c r="D107" s="90"/>
      <c r="E107" s="91"/>
      <c r="F107" s="90"/>
      <c r="G107" s="91"/>
      <c r="H107" s="91"/>
      <c r="I107" s="91"/>
      <c r="K107" s="91"/>
      <c r="N107" s="91"/>
      <c r="O107" s="90"/>
      <c r="P107" s="90"/>
    </row>
    <row r="108" spans="2:16">
      <c r="B108" s="90"/>
      <c r="C108" s="90"/>
      <c r="D108" s="90"/>
      <c r="E108" s="91"/>
      <c r="F108" s="90"/>
      <c r="G108" s="91"/>
      <c r="H108" s="91"/>
      <c r="I108" s="91"/>
      <c r="K108" s="91"/>
      <c r="N108" s="91"/>
      <c r="O108" s="90"/>
      <c r="P108" s="90"/>
    </row>
    <row r="109" spans="2:16">
      <c r="B109" s="90"/>
      <c r="C109" s="90"/>
      <c r="D109" s="90"/>
      <c r="E109" s="91"/>
      <c r="F109" s="90"/>
      <c r="G109" s="91"/>
      <c r="H109" s="91"/>
      <c r="I109" s="91"/>
      <c r="K109" s="91"/>
      <c r="N109" s="91"/>
      <c r="O109" s="90"/>
      <c r="P109" s="90"/>
    </row>
    <row r="110" spans="2:16">
      <c r="B110" s="90"/>
      <c r="C110" s="90"/>
      <c r="D110" s="90"/>
      <c r="E110" s="91"/>
      <c r="F110" s="90"/>
      <c r="G110" s="91"/>
      <c r="H110" s="91"/>
      <c r="I110" s="91"/>
      <c r="K110" s="91"/>
      <c r="N110" s="91"/>
      <c r="O110" s="90"/>
      <c r="P110" s="90"/>
    </row>
    <row r="111" spans="2:16">
      <c r="B111" s="90"/>
      <c r="C111" s="90"/>
      <c r="D111" s="90"/>
      <c r="E111" s="91"/>
      <c r="F111" s="90"/>
      <c r="G111" s="91"/>
      <c r="H111" s="91"/>
      <c r="I111" s="91"/>
      <c r="K111" s="91"/>
      <c r="N111" s="91"/>
      <c r="O111" s="90"/>
      <c r="P111" s="90"/>
    </row>
    <row r="112" spans="2:16">
      <c r="B112" s="90"/>
      <c r="C112" s="90"/>
      <c r="D112" s="90"/>
      <c r="E112" s="91"/>
      <c r="F112" s="90"/>
      <c r="G112" s="91"/>
      <c r="H112" s="91"/>
      <c r="I112" s="91"/>
      <c r="K112" s="91"/>
      <c r="N112" s="91"/>
      <c r="O112" s="90"/>
      <c r="P112" s="90"/>
    </row>
    <row r="113" spans="2:16">
      <c r="B113" s="90"/>
      <c r="C113" s="90"/>
      <c r="D113" s="90"/>
      <c r="E113" s="91"/>
      <c r="F113" s="90"/>
      <c r="G113" s="91"/>
      <c r="H113" s="91"/>
      <c r="I113" s="91"/>
      <c r="K113" s="91"/>
      <c r="N113" s="91"/>
      <c r="O113" s="90"/>
      <c r="P113" s="90"/>
    </row>
    <row r="114" spans="2:16">
      <c r="B114" s="90"/>
      <c r="C114" s="90"/>
      <c r="D114" s="90"/>
      <c r="E114" s="91"/>
      <c r="F114" s="90"/>
      <c r="G114" s="91"/>
      <c r="H114" s="91"/>
      <c r="I114" s="91"/>
      <c r="K114" s="91"/>
      <c r="N114" s="91"/>
      <c r="O114" s="90"/>
      <c r="P114" s="90"/>
    </row>
    <row r="115" spans="2:16">
      <c r="B115" s="90"/>
      <c r="C115" s="90"/>
      <c r="D115" s="90"/>
      <c r="E115" s="91"/>
      <c r="F115" s="90"/>
      <c r="G115" s="91"/>
      <c r="H115" s="91"/>
      <c r="I115" s="91"/>
      <c r="K115" s="91"/>
      <c r="N115" s="91"/>
      <c r="O115" s="90"/>
      <c r="P115" s="90"/>
    </row>
    <row r="116" spans="2:16">
      <c r="B116" s="90"/>
      <c r="C116" s="90"/>
      <c r="D116" s="90"/>
      <c r="E116" s="91"/>
      <c r="F116" s="90"/>
      <c r="G116" s="91"/>
      <c r="H116" s="91"/>
      <c r="I116" s="91"/>
      <c r="K116" s="91"/>
      <c r="N116" s="91"/>
      <c r="O116" s="90"/>
      <c r="P116" s="90"/>
    </row>
    <row r="117" spans="2:16">
      <c r="B117" s="90"/>
      <c r="C117" s="90"/>
      <c r="D117" s="90"/>
      <c r="E117" s="91"/>
      <c r="F117" s="90"/>
      <c r="G117" s="91"/>
      <c r="H117" s="91"/>
      <c r="I117" s="91"/>
      <c r="K117" s="91"/>
      <c r="N117" s="91"/>
      <c r="O117" s="90"/>
      <c r="P117" s="90"/>
    </row>
    <row r="118" spans="2:16">
      <c r="B118" s="90"/>
      <c r="C118" s="90"/>
      <c r="D118" s="90"/>
      <c r="E118" s="91"/>
      <c r="F118" s="90"/>
      <c r="G118" s="91"/>
      <c r="H118" s="91"/>
      <c r="I118" s="91"/>
      <c r="K118" s="91"/>
      <c r="N118" s="91"/>
      <c r="O118" s="90"/>
      <c r="P118" s="90"/>
    </row>
    <row r="119" spans="2:16">
      <c r="B119" s="90"/>
      <c r="C119" s="90"/>
      <c r="D119" s="90"/>
      <c r="E119" s="91"/>
      <c r="F119" s="90"/>
      <c r="G119" s="91"/>
      <c r="H119" s="91"/>
      <c r="I119" s="91"/>
      <c r="K119" s="91"/>
      <c r="N119" s="91"/>
      <c r="O119" s="90"/>
      <c r="P119" s="90"/>
    </row>
    <row r="120" spans="2:16">
      <c r="B120" s="90"/>
      <c r="C120" s="90"/>
      <c r="D120" s="90"/>
      <c r="E120" s="91"/>
      <c r="F120" s="90"/>
      <c r="G120" s="91"/>
      <c r="H120" s="91"/>
      <c r="I120" s="91"/>
      <c r="K120" s="91"/>
      <c r="N120" s="91"/>
      <c r="O120" s="90"/>
      <c r="P120" s="90"/>
    </row>
    <row r="121" spans="2:16">
      <c r="B121" s="90"/>
      <c r="C121" s="90"/>
      <c r="D121" s="90"/>
      <c r="E121" s="91"/>
      <c r="F121" s="90"/>
      <c r="G121" s="91"/>
      <c r="H121" s="91"/>
      <c r="I121" s="91"/>
      <c r="K121" s="91"/>
      <c r="N121" s="91"/>
      <c r="O121" s="90"/>
      <c r="P121" s="90"/>
    </row>
    <row r="122" spans="2:16">
      <c r="B122" s="90"/>
      <c r="C122" s="90"/>
      <c r="D122" s="90"/>
      <c r="E122" s="91"/>
      <c r="F122" s="90"/>
      <c r="G122" s="91"/>
      <c r="H122" s="91"/>
      <c r="I122" s="91"/>
      <c r="K122" s="91"/>
      <c r="N122" s="91"/>
      <c r="O122" s="90"/>
      <c r="P122" s="90"/>
    </row>
    <row r="123" spans="2:16">
      <c r="B123" s="90"/>
      <c r="C123" s="90"/>
      <c r="D123" s="90"/>
      <c r="E123" s="91"/>
      <c r="F123" s="90"/>
      <c r="G123" s="91"/>
      <c r="H123" s="91"/>
      <c r="I123" s="91"/>
      <c r="K123" s="91"/>
      <c r="N123" s="91"/>
      <c r="O123" s="90"/>
      <c r="P123" s="90"/>
    </row>
    <row r="124" spans="2:16">
      <c r="B124" s="90"/>
      <c r="C124" s="90"/>
      <c r="D124" s="90"/>
      <c r="E124" s="91"/>
      <c r="F124" s="90"/>
      <c r="H124" s="91"/>
      <c r="I124" s="91"/>
      <c r="K124" s="91"/>
      <c r="N124" s="91"/>
      <c r="O124" s="90"/>
      <c r="P124" s="90"/>
    </row>
    <row r="125" spans="2:16">
      <c r="B125" s="90"/>
      <c r="C125" s="90"/>
      <c r="D125" s="90"/>
      <c r="E125" s="91"/>
      <c r="F125" s="90"/>
      <c r="H125" s="91"/>
      <c r="I125" s="91"/>
      <c r="K125" s="91"/>
      <c r="N125" s="91"/>
      <c r="O125" s="90"/>
      <c r="P125" s="90"/>
    </row>
    <row r="126" spans="2:16">
      <c r="B126" s="90"/>
      <c r="C126" s="90"/>
      <c r="D126" s="90"/>
      <c r="E126" s="91"/>
      <c r="F126" s="90"/>
      <c r="H126" s="91"/>
      <c r="I126" s="91"/>
      <c r="K126" s="91"/>
      <c r="N126" s="91"/>
      <c r="O126" s="90"/>
      <c r="P126" s="90"/>
    </row>
    <row r="127" spans="2:16">
      <c r="B127" s="90"/>
      <c r="C127" s="90"/>
      <c r="D127" s="90"/>
      <c r="E127" s="91"/>
      <c r="F127" s="90"/>
      <c r="H127" s="91"/>
      <c r="I127" s="91"/>
      <c r="K127" s="91"/>
      <c r="N127" s="91"/>
      <c r="O127" s="90"/>
      <c r="P127" s="90"/>
    </row>
    <row r="128" spans="2:16">
      <c r="B128" s="90"/>
      <c r="C128" s="90"/>
      <c r="D128" s="90"/>
      <c r="E128" s="91"/>
      <c r="F128" s="90"/>
      <c r="H128" s="91"/>
      <c r="I128" s="91"/>
      <c r="K128" s="91"/>
      <c r="N128" s="91"/>
      <c r="O128" s="90"/>
      <c r="P128" s="90"/>
    </row>
    <row r="129" spans="2:14">
      <c r="B129" s="90"/>
      <c r="C129" s="90"/>
      <c r="D129" s="90"/>
      <c r="E129" s="91"/>
      <c r="F129" s="90"/>
      <c r="H129" s="91"/>
      <c r="I129" s="91"/>
      <c r="K129" s="91"/>
      <c r="N129" s="91"/>
    </row>
    <row r="130" spans="2:14">
      <c r="B130" s="90"/>
      <c r="C130" s="90"/>
      <c r="D130" s="90"/>
      <c r="E130" s="91"/>
      <c r="F130" s="90"/>
      <c r="H130" s="91"/>
      <c r="I130" s="91"/>
      <c r="K130" s="91"/>
      <c r="N130" s="91"/>
    </row>
    <row r="131" spans="2:14">
      <c r="B131" s="90"/>
      <c r="C131" s="90"/>
      <c r="D131" s="90"/>
      <c r="E131" s="91"/>
      <c r="F131" s="90"/>
      <c r="H131" s="91"/>
      <c r="I131" s="91"/>
      <c r="K131" s="91"/>
      <c r="N131" s="91"/>
    </row>
    <row r="132" spans="2:14">
      <c r="B132" s="90"/>
      <c r="C132" s="90"/>
      <c r="D132" s="90"/>
      <c r="E132" s="91"/>
      <c r="F132" s="90"/>
      <c r="H132" s="91"/>
      <c r="I132" s="91"/>
      <c r="K132" s="91"/>
      <c r="N132" s="91"/>
    </row>
    <row r="133" spans="2:14">
      <c r="B133" s="90"/>
      <c r="C133" s="90"/>
      <c r="D133" s="90"/>
      <c r="E133" s="91"/>
      <c r="F133" s="90"/>
      <c r="H133" s="91"/>
      <c r="I133" s="91"/>
      <c r="K133" s="91"/>
      <c r="N133" s="91"/>
    </row>
    <row r="134" spans="2:14">
      <c r="B134" s="90"/>
      <c r="C134" s="90"/>
      <c r="D134" s="90"/>
      <c r="E134" s="91"/>
      <c r="F134" s="90"/>
      <c r="H134" s="91"/>
      <c r="I134" s="91"/>
      <c r="K134" s="91"/>
      <c r="N134" s="91"/>
    </row>
    <row r="135" spans="2:14">
      <c r="B135" s="90"/>
      <c r="C135" s="90"/>
      <c r="D135" s="90"/>
      <c r="E135" s="91"/>
      <c r="F135" s="90"/>
      <c r="H135" s="91"/>
      <c r="I135" s="91"/>
      <c r="K135" s="91"/>
      <c r="N135" s="91"/>
    </row>
    <row r="136" spans="2:14">
      <c r="B136" s="90"/>
      <c r="C136" s="90"/>
      <c r="D136" s="90"/>
      <c r="E136" s="91"/>
      <c r="F136" s="90"/>
      <c r="H136" s="91"/>
      <c r="I136" s="91"/>
      <c r="K136" s="91"/>
      <c r="N136" s="91"/>
    </row>
    <row r="137" spans="2:14">
      <c r="B137" s="90"/>
      <c r="C137" s="90"/>
      <c r="D137" s="90"/>
      <c r="E137" s="91"/>
      <c r="F137" s="90"/>
      <c r="H137" s="91"/>
      <c r="I137" s="91"/>
      <c r="K137" s="91"/>
      <c r="N137" s="91"/>
    </row>
    <row r="138" spans="2:14">
      <c r="B138" s="90"/>
      <c r="C138" s="90"/>
      <c r="D138" s="90"/>
      <c r="E138" s="91"/>
      <c r="F138" s="90"/>
      <c r="H138" s="91"/>
      <c r="I138" s="91"/>
      <c r="K138" s="91"/>
      <c r="N138" s="91"/>
    </row>
    <row r="139" spans="2:14">
      <c r="B139" s="90"/>
      <c r="C139" s="90"/>
      <c r="D139" s="90"/>
      <c r="E139" s="91"/>
      <c r="F139" s="90"/>
      <c r="H139" s="91"/>
      <c r="I139" s="91"/>
      <c r="K139" s="91"/>
      <c r="N139" s="91"/>
    </row>
    <row r="140" spans="2:14">
      <c r="B140" s="90"/>
      <c r="C140" s="90"/>
      <c r="D140" s="90"/>
      <c r="E140" s="91"/>
      <c r="F140" s="90"/>
      <c r="H140" s="91"/>
      <c r="I140" s="91"/>
      <c r="K140" s="91"/>
      <c r="N140" s="91"/>
    </row>
    <row r="141" spans="2:14">
      <c r="B141" s="90"/>
      <c r="C141" s="90"/>
      <c r="D141" s="90"/>
      <c r="E141" s="91"/>
      <c r="F141" s="90"/>
      <c r="H141" s="91"/>
      <c r="I141" s="91"/>
      <c r="K141" s="91"/>
      <c r="N141" s="91"/>
    </row>
    <row r="142" spans="2:14">
      <c r="B142" s="90"/>
      <c r="C142" s="90"/>
      <c r="D142" s="90"/>
      <c r="E142" s="91"/>
      <c r="F142" s="90"/>
      <c r="H142" s="91"/>
      <c r="I142" s="91"/>
      <c r="K142" s="91"/>
      <c r="N142" s="91"/>
    </row>
    <row r="143" spans="2:14">
      <c r="B143" s="90"/>
      <c r="C143" s="90"/>
      <c r="D143" s="90"/>
      <c r="E143" s="91"/>
      <c r="F143" s="90"/>
      <c r="H143" s="91"/>
      <c r="I143" s="91"/>
      <c r="K143" s="91"/>
      <c r="N143" s="91"/>
    </row>
    <row r="144" spans="2:14">
      <c r="B144" s="90"/>
      <c r="C144" s="90"/>
      <c r="D144" s="90"/>
      <c r="E144" s="91"/>
      <c r="F144" s="90"/>
      <c r="H144" s="91"/>
      <c r="I144" s="91"/>
      <c r="K144" s="91"/>
      <c r="N144" s="91"/>
    </row>
    <row r="145" spans="2:14">
      <c r="B145" s="90"/>
      <c r="C145" s="90"/>
      <c r="D145" s="90"/>
      <c r="E145" s="91"/>
      <c r="F145" s="90"/>
      <c r="H145" s="91"/>
      <c r="I145" s="91"/>
      <c r="K145" s="91"/>
      <c r="N145" s="91"/>
    </row>
    <row r="146" spans="2:14">
      <c r="B146" s="90"/>
      <c r="C146" s="90"/>
      <c r="D146" s="90"/>
      <c r="E146" s="91"/>
      <c r="F146" s="90"/>
      <c r="H146" s="91"/>
      <c r="I146" s="91"/>
      <c r="K146" s="91"/>
      <c r="N146" s="91"/>
    </row>
    <row r="147" spans="2:14">
      <c r="B147" s="90"/>
      <c r="C147" s="90"/>
      <c r="D147" s="90"/>
      <c r="E147" s="91"/>
      <c r="F147" s="90"/>
      <c r="H147" s="91"/>
      <c r="I147" s="91"/>
      <c r="K147" s="91"/>
      <c r="N147" s="91"/>
    </row>
    <row r="148" spans="2:14">
      <c r="B148" s="90"/>
      <c r="C148" s="90"/>
      <c r="D148" s="90"/>
      <c r="E148" s="91"/>
      <c r="F148" s="90"/>
      <c r="H148" s="91"/>
      <c r="I148" s="91"/>
      <c r="K148" s="91"/>
      <c r="N148" s="91"/>
    </row>
    <row r="149" spans="2:14">
      <c r="B149" s="90"/>
      <c r="C149" s="90"/>
      <c r="D149" s="90"/>
      <c r="E149" s="91"/>
      <c r="F149" s="90"/>
      <c r="H149" s="91"/>
      <c r="I149" s="91"/>
      <c r="K149" s="91"/>
      <c r="N149" s="91"/>
    </row>
    <row r="150" spans="2:14">
      <c r="B150" s="90"/>
      <c r="C150" s="90"/>
      <c r="D150" s="90"/>
      <c r="E150" s="91"/>
      <c r="F150" s="90"/>
      <c r="H150" s="91"/>
      <c r="I150" s="91"/>
      <c r="K150" s="91"/>
      <c r="N150" s="91"/>
    </row>
    <row r="151" spans="2:14">
      <c r="B151" s="90"/>
      <c r="C151" s="90"/>
      <c r="D151" s="90"/>
      <c r="E151" s="91"/>
      <c r="F151" s="90"/>
      <c r="H151" s="91"/>
      <c r="I151" s="91"/>
      <c r="K151" s="91"/>
      <c r="N151" s="91"/>
    </row>
    <row r="152" spans="2:14">
      <c r="B152" s="90"/>
      <c r="C152" s="90"/>
      <c r="D152" s="90"/>
      <c r="E152" s="91"/>
      <c r="F152" s="90"/>
      <c r="H152" s="91"/>
      <c r="I152" s="91"/>
      <c r="K152" s="91"/>
      <c r="N152" s="91"/>
    </row>
    <row r="153" spans="2:14">
      <c r="B153" s="90"/>
      <c r="C153" s="90"/>
      <c r="D153" s="90"/>
      <c r="E153" s="91"/>
      <c r="F153" s="90"/>
      <c r="H153" s="91"/>
      <c r="I153" s="91"/>
      <c r="K153" s="91"/>
      <c r="N153" s="91"/>
    </row>
    <row r="154" spans="2:14">
      <c r="B154" s="90"/>
      <c r="C154" s="90"/>
      <c r="D154" s="90"/>
      <c r="E154" s="91"/>
      <c r="F154" s="90"/>
      <c r="H154" s="91"/>
      <c r="I154" s="91"/>
      <c r="K154" s="91"/>
      <c r="N154" s="91"/>
    </row>
    <row r="155" spans="2:14">
      <c r="B155" s="90"/>
      <c r="C155" s="90"/>
      <c r="D155" s="90"/>
      <c r="E155" s="91"/>
      <c r="F155" s="90"/>
      <c r="H155" s="91"/>
      <c r="I155" s="91"/>
      <c r="K155" s="91"/>
      <c r="N155" s="91"/>
    </row>
    <row r="156" spans="2:14">
      <c r="B156" s="90"/>
      <c r="C156" s="90"/>
      <c r="D156" s="90"/>
      <c r="E156" s="91"/>
      <c r="F156" s="90"/>
      <c r="H156" s="91"/>
      <c r="I156" s="91"/>
      <c r="K156" s="91"/>
      <c r="N156" s="91"/>
    </row>
    <row r="157" spans="2:14">
      <c r="B157" s="90"/>
      <c r="C157" s="90"/>
      <c r="D157" s="90"/>
      <c r="E157" s="91"/>
      <c r="F157" s="90"/>
      <c r="H157" s="91"/>
      <c r="I157" s="91"/>
      <c r="K157" s="91"/>
      <c r="N157" s="91"/>
    </row>
    <row r="158" spans="2:14">
      <c r="B158" s="90"/>
      <c r="C158" s="90"/>
      <c r="D158" s="90"/>
      <c r="E158" s="91"/>
      <c r="F158" s="90"/>
      <c r="H158" s="91"/>
      <c r="I158" s="91"/>
      <c r="K158" s="91"/>
      <c r="N158" s="91"/>
    </row>
    <row r="159" spans="2:14">
      <c r="B159" s="90"/>
      <c r="C159" s="90"/>
      <c r="D159" s="90"/>
      <c r="E159" s="91"/>
      <c r="F159" s="90"/>
      <c r="H159" s="91"/>
      <c r="I159" s="91"/>
      <c r="K159" s="91"/>
      <c r="N159" s="91"/>
    </row>
    <row r="160" spans="2:14">
      <c r="B160" s="90"/>
      <c r="C160" s="90"/>
      <c r="D160" s="90"/>
      <c r="E160" s="91"/>
      <c r="F160" s="90"/>
      <c r="H160" s="91"/>
      <c r="I160" s="91"/>
      <c r="K160" s="91"/>
      <c r="N160" s="91"/>
    </row>
    <row r="161" spans="2:14">
      <c r="B161" s="90"/>
      <c r="C161" s="90"/>
      <c r="D161" s="90"/>
      <c r="E161" s="91"/>
      <c r="F161" s="90"/>
      <c r="H161" s="91"/>
      <c r="I161" s="91"/>
      <c r="K161" s="91"/>
      <c r="N161" s="91"/>
    </row>
    <row r="162" spans="2:14">
      <c r="B162" s="90"/>
      <c r="C162" s="90"/>
      <c r="D162" s="90"/>
      <c r="E162" s="91"/>
      <c r="F162" s="90"/>
      <c r="H162" s="91"/>
      <c r="I162" s="91"/>
      <c r="K162" s="91"/>
      <c r="N162" s="91"/>
    </row>
    <row r="163" spans="2:14">
      <c r="B163" s="90"/>
      <c r="C163" s="90"/>
      <c r="D163" s="90"/>
      <c r="E163" s="91"/>
      <c r="F163" s="90"/>
      <c r="H163" s="91"/>
      <c r="I163" s="91"/>
      <c r="K163" s="91"/>
      <c r="N163" s="91"/>
    </row>
    <row r="164" spans="2:14">
      <c r="B164" s="90"/>
      <c r="C164" s="90"/>
      <c r="D164" s="90"/>
      <c r="E164" s="91"/>
      <c r="F164" s="90"/>
      <c r="H164" s="91"/>
      <c r="I164" s="91"/>
      <c r="K164" s="91"/>
      <c r="N164" s="91"/>
    </row>
    <row r="165" spans="2:14">
      <c r="B165" s="90"/>
      <c r="C165" s="90"/>
      <c r="D165" s="90"/>
      <c r="E165" s="91"/>
      <c r="F165" s="90"/>
      <c r="H165" s="91"/>
      <c r="I165" s="91"/>
      <c r="K165" s="91"/>
      <c r="N165" s="91"/>
    </row>
    <row r="166" spans="2:14">
      <c r="B166" s="90"/>
      <c r="C166" s="90"/>
      <c r="D166" s="90"/>
      <c r="E166" s="91"/>
      <c r="F166" s="90"/>
      <c r="H166" s="91"/>
      <c r="I166" s="91"/>
      <c r="K166" s="91"/>
      <c r="N166" s="91"/>
    </row>
    <row r="167" spans="2:14">
      <c r="B167" s="90"/>
      <c r="C167" s="90"/>
      <c r="D167" s="90"/>
      <c r="E167" s="91"/>
      <c r="F167" s="90"/>
      <c r="H167" s="91"/>
      <c r="I167" s="91"/>
      <c r="K167" s="91"/>
    </row>
    <row r="168" spans="2:14">
      <c r="B168" s="90"/>
      <c r="C168" s="90"/>
      <c r="D168" s="90"/>
      <c r="E168" s="91"/>
      <c r="F168" s="90"/>
      <c r="H168" s="91"/>
      <c r="I168" s="91"/>
      <c r="K168" s="91"/>
    </row>
    <row r="169" spans="2:14">
      <c r="B169" s="90"/>
      <c r="C169" s="90"/>
      <c r="D169" s="90"/>
      <c r="E169" s="91"/>
      <c r="F169" s="90"/>
      <c r="H169" s="91"/>
      <c r="I169" s="91"/>
      <c r="K169" s="91"/>
    </row>
    <row r="170" spans="2:14">
      <c r="B170" s="90"/>
      <c r="C170" s="90"/>
      <c r="D170" s="90"/>
      <c r="E170" s="91"/>
      <c r="F170" s="90"/>
      <c r="H170" s="91"/>
      <c r="I170" s="91"/>
      <c r="K170" s="91"/>
    </row>
    <row r="171" spans="2:14">
      <c r="B171" s="90"/>
      <c r="C171" s="90"/>
      <c r="D171" s="90"/>
      <c r="E171" s="91"/>
      <c r="F171" s="90"/>
      <c r="H171" s="91"/>
      <c r="I171" s="91"/>
      <c r="K171" s="91"/>
    </row>
    <row r="172" spans="2:14">
      <c r="B172" s="90"/>
      <c r="C172" s="90"/>
      <c r="D172" s="90"/>
      <c r="E172" s="91"/>
      <c r="F172" s="90"/>
      <c r="H172" s="91"/>
      <c r="I172" s="91"/>
      <c r="K172" s="91"/>
    </row>
    <row r="173" spans="2:14">
      <c r="B173" s="90"/>
      <c r="C173" s="90"/>
      <c r="D173" s="90"/>
      <c r="E173" s="91"/>
      <c r="F173" s="90"/>
      <c r="H173" s="91"/>
      <c r="I173" s="91"/>
      <c r="K173" s="91"/>
    </row>
    <row r="174" spans="2:14">
      <c r="B174" s="90"/>
      <c r="C174" s="90"/>
      <c r="D174" s="90"/>
      <c r="E174" s="91"/>
      <c r="F174" s="90"/>
      <c r="H174" s="91"/>
      <c r="I174" s="91"/>
      <c r="K174" s="91"/>
    </row>
    <row r="175" spans="2:14">
      <c r="B175" s="90"/>
      <c r="C175" s="90"/>
      <c r="D175" s="90"/>
      <c r="E175" s="91"/>
      <c r="F175" s="90"/>
      <c r="H175" s="91"/>
      <c r="I175" s="91"/>
      <c r="K175" s="91"/>
    </row>
    <row r="176" spans="2:14">
      <c r="B176" s="90"/>
      <c r="C176" s="90"/>
      <c r="D176" s="90"/>
      <c r="E176" s="91"/>
      <c r="F176" s="90"/>
      <c r="H176" s="91"/>
      <c r="I176" s="91"/>
      <c r="K176" s="91"/>
    </row>
    <row r="177" spans="2:11">
      <c r="B177" s="90"/>
      <c r="C177" s="90"/>
      <c r="D177" s="90"/>
      <c r="E177" s="91"/>
      <c r="F177" s="90"/>
      <c r="H177" s="91"/>
      <c r="I177" s="91"/>
      <c r="K177" s="91"/>
    </row>
    <row r="178" spans="2:11">
      <c r="B178" s="90"/>
      <c r="C178" s="90"/>
      <c r="D178" s="90"/>
      <c r="E178" s="90"/>
      <c r="F178" s="90"/>
      <c r="H178" s="91"/>
      <c r="I178" s="91"/>
      <c r="K178" s="91"/>
    </row>
    <row r="179" spans="2:11">
      <c r="B179" s="90"/>
      <c r="C179" s="90"/>
      <c r="D179" s="90"/>
      <c r="E179" s="90"/>
      <c r="F179" s="90"/>
      <c r="H179" s="91"/>
      <c r="I179" s="91"/>
      <c r="K179" s="91"/>
    </row>
    <row r="180" spans="2:11">
      <c r="B180" s="90"/>
      <c r="C180" s="90"/>
      <c r="D180" s="90"/>
      <c r="E180" s="90"/>
      <c r="F180" s="90"/>
      <c r="H180" s="91"/>
      <c r="I180" s="91"/>
      <c r="K180" s="91"/>
    </row>
    <row r="181" spans="2:11">
      <c r="B181" s="90"/>
      <c r="C181" s="90"/>
      <c r="D181" s="90"/>
      <c r="E181" s="90"/>
      <c r="F181" s="90"/>
      <c r="H181" s="91"/>
      <c r="I181" s="91"/>
      <c r="K181" s="91"/>
    </row>
    <row r="182" spans="2:11">
      <c r="B182" s="90"/>
      <c r="C182" s="90"/>
      <c r="D182" s="90"/>
      <c r="E182" s="90"/>
      <c r="F182" s="90"/>
      <c r="H182" s="91"/>
      <c r="I182" s="91"/>
      <c r="K182" s="91"/>
    </row>
    <row r="183" spans="2:11">
      <c r="B183" s="90"/>
      <c r="C183" s="90"/>
      <c r="D183" s="90"/>
      <c r="E183" s="90"/>
      <c r="F183" s="90"/>
      <c r="H183" s="91"/>
      <c r="I183" s="91"/>
      <c r="K183" s="91"/>
    </row>
    <row r="184" spans="2:11">
      <c r="B184" s="90"/>
      <c r="C184" s="90"/>
      <c r="D184" s="90"/>
      <c r="E184" s="90"/>
      <c r="F184" s="90"/>
      <c r="H184" s="91"/>
      <c r="I184" s="91"/>
      <c r="K184" s="91"/>
    </row>
    <row r="185" spans="2:11">
      <c r="B185" s="90"/>
      <c r="C185" s="90"/>
      <c r="D185" s="90"/>
      <c r="E185" s="90"/>
      <c r="F185" s="90"/>
      <c r="H185" s="91"/>
      <c r="I185" s="91"/>
      <c r="K185" s="91"/>
    </row>
    <row r="186" spans="2:11">
      <c r="B186" s="90"/>
      <c r="C186" s="90"/>
      <c r="D186" s="90"/>
      <c r="E186" s="90"/>
      <c r="F186" s="90"/>
      <c r="H186" s="91"/>
      <c r="I186" s="91"/>
      <c r="K186" s="91"/>
    </row>
    <row r="187" spans="2:11">
      <c r="B187" s="90"/>
      <c r="C187" s="90"/>
      <c r="D187" s="90"/>
      <c r="E187" s="90"/>
      <c r="F187" s="90"/>
      <c r="H187" s="91"/>
      <c r="I187" s="91"/>
      <c r="K187" s="91"/>
    </row>
    <row r="188" spans="2:11">
      <c r="B188" s="90"/>
      <c r="C188" s="90"/>
      <c r="D188" s="90"/>
      <c r="E188" s="90"/>
      <c r="F188" s="90"/>
      <c r="H188" s="91"/>
      <c r="I188" s="91"/>
      <c r="K188" s="91"/>
    </row>
    <row r="189" spans="2:11">
      <c r="B189" s="90"/>
      <c r="C189" s="90"/>
      <c r="D189" s="90"/>
      <c r="E189" s="90"/>
      <c r="F189" s="90"/>
      <c r="H189" s="91"/>
      <c r="I189" s="91"/>
      <c r="K189" s="91"/>
    </row>
    <row r="190" spans="2:11">
      <c r="B190" s="90"/>
      <c r="C190" s="90"/>
      <c r="D190" s="90"/>
      <c r="E190" s="90"/>
      <c r="F190" s="90"/>
      <c r="H190" s="91"/>
      <c r="I190" s="91"/>
      <c r="K190" s="91"/>
    </row>
    <row r="191" spans="2:11">
      <c r="B191" s="90"/>
      <c r="C191" s="90"/>
      <c r="D191" s="90"/>
      <c r="E191" s="90"/>
      <c r="F191" s="90"/>
      <c r="H191" s="91"/>
      <c r="I191" s="91"/>
      <c r="K191" s="91"/>
    </row>
    <row r="192" spans="2:11">
      <c r="B192" s="90"/>
      <c r="C192" s="90"/>
      <c r="D192" s="90"/>
      <c r="E192" s="90"/>
      <c r="F192" s="90"/>
      <c r="H192" s="91"/>
      <c r="I192" s="91"/>
      <c r="K192" s="91"/>
    </row>
    <row r="193" spans="2:11">
      <c r="B193" s="90"/>
      <c r="C193" s="90"/>
      <c r="D193" s="90"/>
      <c r="E193" s="90"/>
      <c r="F193" s="90"/>
      <c r="H193" s="91"/>
      <c r="I193" s="91"/>
      <c r="K193" s="91"/>
    </row>
    <row r="194" spans="2:11">
      <c r="B194" s="90"/>
      <c r="C194" s="90"/>
      <c r="D194" s="90"/>
      <c r="E194" s="90"/>
      <c r="F194" s="90"/>
      <c r="H194" s="91"/>
      <c r="I194" s="91"/>
      <c r="K194" s="91"/>
    </row>
    <row r="195" spans="2:11">
      <c r="B195" s="90"/>
      <c r="C195" s="90"/>
      <c r="D195" s="90"/>
      <c r="E195" s="90"/>
      <c r="F195" s="90"/>
      <c r="H195" s="91"/>
      <c r="I195" s="91"/>
      <c r="K195" s="91"/>
    </row>
    <row r="196" spans="2:11">
      <c r="B196" s="90"/>
      <c r="C196" s="90"/>
      <c r="D196" s="90"/>
      <c r="E196" s="90"/>
      <c r="F196" s="90"/>
      <c r="H196" s="91"/>
      <c r="I196" s="91"/>
      <c r="K196" s="91"/>
    </row>
    <row r="197" spans="2:11">
      <c r="B197" s="90"/>
      <c r="C197" s="90"/>
      <c r="D197" s="90"/>
      <c r="E197" s="90"/>
      <c r="F197" s="90"/>
      <c r="H197" s="91"/>
      <c r="I197" s="91"/>
      <c r="K197" s="91"/>
    </row>
    <row r="198" spans="2:11">
      <c r="B198" s="90"/>
      <c r="C198" s="90"/>
      <c r="D198" s="90"/>
      <c r="E198" s="90"/>
      <c r="F198" s="90"/>
      <c r="H198" s="91"/>
      <c r="I198" s="91"/>
      <c r="K198" s="91"/>
    </row>
    <row r="199" spans="2:11">
      <c r="B199" s="90"/>
      <c r="C199" s="90"/>
      <c r="D199" s="90"/>
      <c r="E199" s="90"/>
      <c r="F199" s="90"/>
      <c r="H199" s="91"/>
      <c r="I199" s="91"/>
      <c r="K199" s="91"/>
    </row>
    <row r="200" spans="2:11">
      <c r="B200" s="90"/>
      <c r="C200" s="90"/>
      <c r="D200" s="90"/>
      <c r="E200" s="90"/>
      <c r="F200" s="90"/>
      <c r="H200" s="91"/>
      <c r="I200" s="91"/>
      <c r="K200" s="91"/>
    </row>
    <row r="201" spans="2:11">
      <c r="B201" s="90"/>
      <c r="C201" s="90"/>
      <c r="D201" s="90"/>
      <c r="E201" s="90"/>
      <c r="F201" s="90"/>
      <c r="H201" s="91"/>
      <c r="I201" s="91"/>
      <c r="K201" s="91"/>
    </row>
    <row r="202" spans="2:11">
      <c r="B202" s="90"/>
      <c r="C202" s="90"/>
      <c r="D202" s="90"/>
      <c r="E202" s="90"/>
      <c r="F202" s="90"/>
      <c r="H202" s="91"/>
      <c r="I202" s="91"/>
      <c r="K202" s="91"/>
    </row>
    <row r="203" spans="2:11">
      <c r="B203" s="90"/>
      <c r="C203" s="90"/>
      <c r="D203" s="90"/>
      <c r="E203" s="90"/>
      <c r="F203" s="90"/>
      <c r="H203" s="91"/>
      <c r="I203" s="91"/>
      <c r="K203" s="91"/>
    </row>
    <row r="204" spans="2:11">
      <c r="B204" s="90"/>
      <c r="C204" s="90"/>
      <c r="D204" s="90"/>
      <c r="E204" s="90"/>
      <c r="F204" s="90"/>
      <c r="K204" s="91"/>
    </row>
    <row r="205" spans="2:11">
      <c r="B205" s="90"/>
      <c r="C205" s="90"/>
      <c r="D205" s="90"/>
      <c r="E205" s="90"/>
      <c r="F205" s="90"/>
      <c r="K205" s="91"/>
    </row>
    <row r="206" spans="2:11">
      <c r="B206" s="90"/>
      <c r="C206" s="90"/>
      <c r="D206" s="90"/>
      <c r="E206" s="90"/>
      <c r="F206" s="90"/>
      <c r="K206" s="91"/>
    </row>
    <row r="207" spans="2:11">
      <c r="B207" s="90"/>
      <c r="C207" s="90"/>
      <c r="D207" s="90"/>
      <c r="E207" s="90"/>
      <c r="F207" s="90"/>
      <c r="K207" s="91"/>
    </row>
    <row r="208" spans="2:11">
      <c r="B208" s="90"/>
      <c r="C208" s="90"/>
      <c r="D208" s="90"/>
      <c r="E208" s="90"/>
      <c r="F208" s="90"/>
      <c r="K208" s="91"/>
    </row>
    <row r="209" spans="2:11">
      <c r="B209" s="90"/>
      <c r="C209" s="90"/>
      <c r="D209" s="90"/>
      <c r="E209" s="90"/>
      <c r="F209" s="90"/>
      <c r="K209" s="91"/>
    </row>
    <row r="210" spans="2:11">
      <c r="B210" s="90"/>
      <c r="C210" s="90"/>
      <c r="D210" s="90"/>
      <c r="E210" s="90"/>
      <c r="F210" s="90"/>
      <c r="K210" s="91"/>
    </row>
    <row r="211" spans="2:11">
      <c r="B211" s="90"/>
      <c r="C211" s="90"/>
      <c r="D211" s="90"/>
      <c r="E211" s="90"/>
      <c r="F211" s="90"/>
      <c r="K211" s="91"/>
    </row>
    <row r="212" spans="2:11">
      <c r="B212" s="90"/>
      <c r="C212" s="90"/>
      <c r="D212" s="90"/>
      <c r="E212" s="90"/>
      <c r="F212" s="90"/>
      <c r="K212" s="91"/>
    </row>
    <row r="213" spans="2:11">
      <c r="B213" s="90"/>
      <c r="C213" s="90"/>
      <c r="D213" s="90"/>
      <c r="E213" s="90"/>
      <c r="F213" s="90"/>
      <c r="K213" s="91"/>
    </row>
    <row r="214" spans="2:11">
      <c r="B214" s="90"/>
      <c r="C214" s="90"/>
      <c r="D214" s="90"/>
      <c r="E214" s="90"/>
      <c r="F214" s="90"/>
    </row>
    <row r="215" spans="2:11">
      <c r="B215" s="90"/>
      <c r="C215" s="90"/>
      <c r="D215" s="90"/>
      <c r="E215" s="90"/>
      <c r="F215" s="90"/>
    </row>
    <row r="216" spans="2:11">
      <c r="B216" s="90"/>
      <c r="C216" s="90"/>
      <c r="D216" s="90"/>
      <c r="E216" s="90"/>
      <c r="F216" s="90"/>
    </row>
    <row r="217" spans="2:11">
      <c r="B217" s="90"/>
      <c r="C217" s="90"/>
      <c r="D217" s="90"/>
      <c r="E217" s="90"/>
      <c r="F217" s="90"/>
    </row>
    <row r="218" spans="2:11">
      <c r="B218" s="90"/>
      <c r="C218" s="90"/>
      <c r="D218" s="90"/>
      <c r="E218" s="90"/>
      <c r="F218" s="90"/>
    </row>
    <row r="219" spans="2:11">
      <c r="B219" s="90"/>
      <c r="C219" s="90"/>
      <c r="D219" s="90"/>
      <c r="E219" s="90"/>
      <c r="F219" s="90"/>
    </row>
    <row r="220" spans="2:11">
      <c r="B220" s="90"/>
      <c r="C220" s="90"/>
      <c r="D220" s="90"/>
      <c r="E220" s="90"/>
      <c r="F220" s="90"/>
    </row>
    <row r="221" spans="2:11">
      <c r="B221" s="90"/>
      <c r="C221" s="90"/>
      <c r="D221" s="90"/>
      <c r="E221" s="90"/>
      <c r="F221" s="90"/>
    </row>
    <row r="222" spans="2:11">
      <c r="B222" s="90"/>
      <c r="C222" s="90"/>
      <c r="D222" s="90"/>
      <c r="E222" s="90"/>
      <c r="F222" s="90"/>
    </row>
    <row r="223" spans="2:11">
      <c r="B223" s="90"/>
      <c r="C223" s="90"/>
      <c r="D223" s="90"/>
      <c r="E223" s="90"/>
      <c r="F223" s="90"/>
    </row>
    <row r="224" spans="2:11">
      <c r="B224" s="90"/>
      <c r="C224" s="90"/>
      <c r="D224" s="90"/>
      <c r="E224" s="90"/>
      <c r="F224" s="90"/>
    </row>
    <row r="225" spans="2:6">
      <c r="B225" s="90"/>
      <c r="C225" s="90"/>
      <c r="D225" s="90"/>
      <c r="E225" s="90"/>
      <c r="F225" s="90"/>
    </row>
    <row r="226" spans="2:6">
      <c r="B226" s="90"/>
      <c r="C226" s="90"/>
      <c r="D226" s="90"/>
      <c r="E226" s="90"/>
      <c r="F226" s="90"/>
    </row>
    <row r="227" spans="2:6">
      <c r="B227" s="90"/>
      <c r="C227" s="90"/>
      <c r="D227" s="90"/>
      <c r="E227" s="90"/>
      <c r="F227" s="90"/>
    </row>
    <row r="228" spans="2:6">
      <c r="B228" s="90"/>
      <c r="C228" s="90"/>
      <c r="D228" s="90"/>
      <c r="E228" s="90"/>
      <c r="F228" s="90"/>
    </row>
    <row r="229" spans="2:6">
      <c r="B229" s="90"/>
      <c r="C229" s="90"/>
      <c r="D229" s="90"/>
      <c r="E229" s="90"/>
      <c r="F229" s="90"/>
    </row>
    <row r="230" spans="2:6">
      <c r="B230" s="90"/>
      <c r="C230" s="90"/>
      <c r="D230" s="90"/>
      <c r="E230" s="90"/>
      <c r="F230" s="90"/>
    </row>
    <row r="231" spans="2:6">
      <c r="B231" s="90"/>
      <c r="C231" s="90"/>
      <c r="D231" s="90"/>
      <c r="E231" s="90"/>
      <c r="F231" s="90"/>
    </row>
    <row r="232" spans="2:6">
      <c r="B232" s="90"/>
      <c r="C232" s="90"/>
      <c r="D232" s="90"/>
      <c r="E232" s="90"/>
      <c r="F232" s="90"/>
    </row>
    <row r="233" spans="2:6">
      <c r="B233" s="90"/>
      <c r="C233" s="90"/>
      <c r="D233" s="90"/>
      <c r="E233" s="90"/>
      <c r="F233" s="90"/>
    </row>
    <row r="234" spans="2:6">
      <c r="B234" s="90"/>
      <c r="C234" s="90"/>
      <c r="D234" s="90"/>
      <c r="E234" s="90"/>
      <c r="F234" s="90"/>
    </row>
    <row r="235" spans="2:6">
      <c r="B235" s="90"/>
      <c r="C235" s="90"/>
      <c r="D235" s="90"/>
      <c r="E235" s="90"/>
      <c r="F235" s="90"/>
    </row>
    <row r="236" spans="2:6">
      <c r="B236" s="90"/>
      <c r="C236" s="90"/>
      <c r="D236" s="90"/>
      <c r="E236" s="90"/>
      <c r="F236" s="90"/>
    </row>
    <row r="237" spans="2:6">
      <c r="B237" s="90"/>
      <c r="C237" s="90"/>
      <c r="D237" s="90"/>
      <c r="E237" s="90"/>
      <c r="F237" s="90"/>
    </row>
    <row r="238" spans="2:6">
      <c r="B238" s="90"/>
      <c r="C238" s="90"/>
      <c r="D238" s="90"/>
      <c r="E238" s="90"/>
      <c r="F238" s="90"/>
    </row>
    <row r="239" spans="2:6">
      <c r="B239" s="90"/>
      <c r="C239" s="90"/>
      <c r="D239" s="90"/>
      <c r="E239" s="90"/>
      <c r="F239" s="90"/>
    </row>
    <row r="240" spans="2:6">
      <c r="B240" s="90"/>
      <c r="C240" s="90"/>
      <c r="D240" s="90"/>
      <c r="E240" s="90"/>
      <c r="F240" s="90"/>
    </row>
    <row r="241" spans="2:6">
      <c r="B241" s="90"/>
      <c r="C241" s="90"/>
      <c r="D241" s="90"/>
      <c r="E241" s="90"/>
      <c r="F241" s="90"/>
    </row>
    <row r="242" spans="2:6">
      <c r="B242" s="90"/>
      <c r="C242" s="90"/>
      <c r="D242" s="90"/>
      <c r="E242" s="90"/>
      <c r="F242" s="90"/>
    </row>
    <row r="243" spans="2:6">
      <c r="B243" s="90"/>
      <c r="C243" s="90"/>
      <c r="D243" s="90"/>
      <c r="E243" s="90"/>
      <c r="F243" s="90"/>
    </row>
    <row r="244" spans="2:6">
      <c r="B244" s="90"/>
      <c r="C244" s="90"/>
      <c r="D244" s="90"/>
      <c r="E244" s="90"/>
      <c r="F244" s="90"/>
    </row>
    <row r="245" spans="2:6">
      <c r="B245" s="90"/>
      <c r="C245" s="90"/>
      <c r="D245" s="90"/>
      <c r="E245" s="90"/>
      <c r="F245" s="90"/>
    </row>
    <row r="246" spans="2:6">
      <c r="B246" s="90"/>
      <c r="C246" s="90"/>
      <c r="D246" s="90"/>
      <c r="E246" s="90"/>
      <c r="F246" s="90"/>
    </row>
    <row r="247" spans="2:6">
      <c r="B247" s="90"/>
      <c r="C247" s="90"/>
      <c r="D247" s="90"/>
      <c r="E247" s="90"/>
      <c r="F247" s="90"/>
    </row>
    <row r="248" spans="2:6">
      <c r="B248" s="90"/>
      <c r="C248" s="90"/>
      <c r="D248" s="90"/>
      <c r="E248" s="90"/>
      <c r="F248" s="90"/>
    </row>
    <row r="249" spans="2:6">
      <c r="B249" s="90"/>
      <c r="C249" s="90"/>
      <c r="D249" s="90"/>
      <c r="E249" s="90"/>
      <c r="F249" s="90"/>
    </row>
    <row r="250" spans="2:6">
      <c r="B250" s="90"/>
      <c r="C250" s="90"/>
      <c r="D250" s="90"/>
      <c r="E250" s="90"/>
      <c r="F250" s="90"/>
    </row>
    <row r="251" spans="2:6">
      <c r="B251" s="90"/>
      <c r="C251" s="90"/>
      <c r="D251" s="90"/>
      <c r="E251" s="90"/>
      <c r="F251" s="90"/>
    </row>
    <row r="252" spans="2:6">
      <c r="B252" s="90"/>
      <c r="C252" s="90"/>
      <c r="D252" s="90"/>
      <c r="E252" s="90"/>
      <c r="F252" s="90"/>
    </row>
    <row r="253" spans="2:6">
      <c r="B253" s="90"/>
      <c r="C253" s="90"/>
      <c r="D253" s="90"/>
      <c r="E253" s="90"/>
      <c r="F253" s="90"/>
    </row>
    <row r="254" spans="2:6">
      <c r="B254" s="90"/>
      <c r="C254" s="90"/>
      <c r="D254" s="90"/>
      <c r="E254" s="90"/>
      <c r="F254" s="90"/>
    </row>
    <row r="255" spans="2:6">
      <c r="B255" s="90"/>
      <c r="C255" s="90"/>
      <c r="D255" s="90"/>
      <c r="E255" s="90"/>
      <c r="F255" s="90"/>
    </row>
    <row r="256" spans="2:6">
      <c r="B256" s="90"/>
      <c r="C256" s="90"/>
      <c r="D256" s="90"/>
      <c r="E256" s="90"/>
      <c r="F256" s="90"/>
    </row>
    <row r="257" spans="2:6">
      <c r="B257" s="90"/>
      <c r="C257" s="90"/>
      <c r="D257" s="90"/>
      <c r="E257" s="90"/>
      <c r="F257" s="90"/>
    </row>
    <row r="258" spans="2:6">
      <c r="B258" s="90"/>
      <c r="C258" s="90"/>
      <c r="D258" s="90"/>
      <c r="E258" s="90"/>
      <c r="F258" s="90"/>
    </row>
    <row r="259" spans="2:6">
      <c r="B259" s="90"/>
      <c r="C259" s="90"/>
      <c r="D259" s="90"/>
      <c r="E259" s="90"/>
      <c r="F259" s="90"/>
    </row>
    <row r="260" spans="2:6">
      <c r="B260" s="90"/>
      <c r="C260" s="90"/>
      <c r="D260" s="90"/>
      <c r="E260" s="90"/>
      <c r="F260" s="90"/>
    </row>
    <row r="261" spans="2:6">
      <c r="B261" s="90"/>
      <c r="C261" s="90"/>
      <c r="D261" s="90"/>
      <c r="E261" s="90"/>
      <c r="F261" s="90"/>
    </row>
    <row r="262" spans="2:6">
      <c r="B262" s="90"/>
      <c r="C262" s="90"/>
      <c r="D262" s="90"/>
      <c r="E262" s="90"/>
      <c r="F262" s="90"/>
    </row>
    <row r="263" spans="2:6">
      <c r="B263" s="90"/>
      <c r="C263" s="90"/>
      <c r="D263" s="90"/>
      <c r="E263" s="90"/>
      <c r="F263" s="90"/>
    </row>
    <row r="264" spans="2:6">
      <c r="B264" s="90"/>
      <c r="C264" s="90"/>
      <c r="D264" s="90"/>
      <c r="E264" s="90"/>
      <c r="F264" s="90"/>
    </row>
    <row r="265" spans="2:6">
      <c r="B265" s="90"/>
      <c r="C265" s="90"/>
      <c r="D265" s="90"/>
      <c r="E265" s="90"/>
      <c r="F265" s="90"/>
    </row>
    <row r="65517" spans="5:5">
      <c r="E65517" s="40"/>
    </row>
  </sheetData>
  <pageMargins left="1.5748031496062993" right="1.6535433070866143" top="0.59055118110236227" bottom="2.2834645669291338" header="0.51181102362204722" footer="0.51181102362204722"/>
  <pageSetup paperSize="9" scale="85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65518"/>
  <sheetViews>
    <sheetView zoomScaleNormal="100" workbookViewId="0"/>
  </sheetViews>
  <sheetFormatPr baseColWidth="10" defaultColWidth="11.42578125" defaultRowHeight="16.5"/>
  <cols>
    <col min="1" max="1" width="15.5703125" style="9" customWidth="1"/>
    <col min="2" max="2" width="13.5703125" style="9" customWidth="1"/>
    <col min="3" max="3" width="8.42578125" style="9" customWidth="1"/>
    <col min="4" max="4" width="12.7109375" style="9" customWidth="1"/>
    <col min="5" max="5" width="7.28515625" style="9" customWidth="1"/>
    <col min="6" max="7" width="9.42578125" style="9" customWidth="1"/>
    <col min="8" max="9" width="8.42578125" style="9" customWidth="1"/>
    <col min="10" max="10" width="9" style="9" customWidth="1"/>
    <col min="11" max="11" width="9.42578125" style="9" customWidth="1"/>
    <col min="12" max="12" width="8.42578125" style="9" customWidth="1"/>
    <col min="13" max="13" width="11.42578125" style="9"/>
    <col min="14" max="14" width="12.42578125" style="9" customWidth="1"/>
    <col min="15" max="15" width="14" style="9" customWidth="1"/>
    <col min="16" max="16" width="12.42578125" style="9" customWidth="1"/>
    <col min="17" max="17" width="11.28515625" style="9" customWidth="1"/>
    <col min="18" max="18" width="10.42578125" style="9" customWidth="1"/>
    <col min="19" max="19" width="17.7109375" style="9" customWidth="1"/>
    <col min="20" max="20" width="13.7109375" style="9" customWidth="1"/>
    <col min="21" max="21" width="9.5703125" style="9" customWidth="1"/>
    <col min="22" max="23" width="10.28515625" style="9" customWidth="1"/>
    <col min="24" max="24" width="9.28515625" style="9" customWidth="1"/>
    <col min="25" max="25" width="19.5703125" style="9" customWidth="1"/>
    <col min="26" max="26" width="16.42578125" style="28" customWidth="1"/>
    <col min="27" max="27" width="18.7109375" style="9" customWidth="1"/>
    <col min="28" max="28" width="12.7109375" style="9" customWidth="1"/>
    <col min="29" max="16384" width="11.42578125" style="9"/>
  </cols>
  <sheetData>
    <row r="1" spans="1:28" ht="17.25">
      <c r="A1" s="17" t="s">
        <v>52</v>
      </c>
      <c r="B1" s="17"/>
      <c r="C1" s="17"/>
      <c r="D1" s="17"/>
      <c r="E1" s="18"/>
      <c r="F1" s="18"/>
      <c r="G1" s="18"/>
      <c r="H1" s="18"/>
      <c r="I1" s="18"/>
      <c r="J1" s="18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69"/>
      <c r="AA1" s="19"/>
      <c r="AB1" s="19"/>
    </row>
    <row r="2" spans="1:28" ht="17.25">
      <c r="A2" s="10" t="s">
        <v>50</v>
      </c>
      <c r="B2" s="20"/>
      <c r="C2" s="20"/>
      <c r="D2" s="20"/>
      <c r="E2" s="21"/>
      <c r="F2" s="21"/>
      <c r="G2" s="21"/>
      <c r="H2" s="21"/>
      <c r="I2" s="21"/>
      <c r="J2" s="21"/>
      <c r="K2" s="2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69"/>
      <c r="AA2" s="19"/>
      <c r="AB2" s="19"/>
    </row>
    <row r="3" spans="1:28" ht="17.25">
      <c r="A3" s="20" t="s">
        <v>20</v>
      </c>
      <c r="B3" s="10"/>
      <c r="C3" s="10"/>
      <c r="D3" s="10"/>
      <c r="E3" s="22"/>
      <c r="F3" s="22"/>
      <c r="G3" s="22"/>
      <c r="H3" s="22"/>
      <c r="I3" s="22"/>
      <c r="J3" s="22"/>
      <c r="K3" s="22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69"/>
      <c r="AA3" s="19"/>
      <c r="AB3" s="19"/>
    </row>
    <row r="4" spans="1:28" ht="17.25">
      <c r="A4" s="20">
        <v>2022</v>
      </c>
      <c r="B4" s="17"/>
      <c r="C4" s="17"/>
      <c r="D4" s="17"/>
      <c r="E4" s="18"/>
      <c r="F4" s="18"/>
      <c r="G4" s="18"/>
      <c r="H4" s="18"/>
      <c r="I4" s="18"/>
      <c r="J4" s="18"/>
      <c r="K4" s="1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69"/>
      <c r="AA4" s="19"/>
      <c r="AB4" s="19"/>
    </row>
    <row r="5" spans="1:28" s="87" customFormat="1" ht="86.1" customHeight="1">
      <c r="A5" s="88" t="s">
        <v>10</v>
      </c>
      <c r="B5" s="43" t="s">
        <v>49</v>
      </c>
      <c r="C5" s="43" t="s">
        <v>51</v>
      </c>
      <c r="D5" s="44" t="s">
        <v>141</v>
      </c>
      <c r="E5" s="44" t="s">
        <v>109</v>
      </c>
      <c r="F5" s="44" t="s">
        <v>126</v>
      </c>
      <c r="G5" s="44" t="s">
        <v>127</v>
      </c>
      <c r="H5" s="44" t="s">
        <v>58</v>
      </c>
      <c r="I5" s="44" t="s">
        <v>128</v>
      </c>
      <c r="J5" s="44" t="s">
        <v>2</v>
      </c>
      <c r="K5" s="44" t="s">
        <v>129</v>
      </c>
      <c r="L5" s="43" t="s">
        <v>110</v>
      </c>
      <c r="M5" s="43" t="s">
        <v>111</v>
      </c>
      <c r="N5" s="43" t="s">
        <v>74</v>
      </c>
      <c r="O5" s="43" t="s">
        <v>113</v>
      </c>
      <c r="P5" s="43" t="s">
        <v>114</v>
      </c>
      <c r="Q5" s="43" t="s">
        <v>123</v>
      </c>
      <c r="R5" s="43" t="s">
        <v>115</v>
      </c>
      <c r="S5" s="44" t="s">
        <v>135</v>
      </c>
      <c r="T5" s="44" t="s">
        <v>117</v>
      </c>
      <c r="U5" s="43" t="s">
        <v>130</v>
      </c>
      <c r="V5" s="44" t="s">
        <v>131</v>
      </c>
      <c r="W5" s="44" t="s">
        <v>124</v>
      </c>
      <c r="X5" s="44" t="s">
        <v>132</v>
      </c>
      <c r="Y5" s="44" t="s">
        <v>136</v>
      </c>
      <c r="Z5" s="44" t="s">
        <v>137</v>
      </c>
      <c r="AA5" s="44" t="s">
        <v>138</v>
      </c>
      <c r="AB5" s="47" t="s">
        <v>139</v>
      </c>
    </row>
    <row r="6" spans="1:28" s="79" customFormat="1" ht="16.5" customHeight="1">
      <c r="A6" s="16" t="s">
        <v>21</v>
      </c>
      <c r="B6" s="41" t="s">
        <v>56</v>
      </c>
      <c r="C6" s="12"/>
      <c r="D6" s="11" t="s">
        <v>7</v>
      </c>
      <c r="E6" s="11" t="s">
        <v>7</v>
      </c>
      <c r="F6" s="11">
        <v>1.3</v>
      </c>
      <c r="G6" s="11">
        <v>3.5</v>
      </c>
      <c r="H6" s="11" t="s">
        <v>7</v>
      </c>
      <c r="I6" s="11">
        <v>57.2</v>
      </c>
      <c r="J6" s="11" t="s">
        <v>7</v>
      </c>
      <c r="K6" s="11">
        <v>0.4</v>
      </c>
      <c r="L6" s="11" t="s">
        <v>7</v>
      </c>
      <c r="M6" s="11">
        <v>0.3</v>
      </c>
      <c r="N6" s="11">
        <v>6.3</v>
      </c>
      <c r="O6" s="11" t="s">
        <v>7</v>
      </c>
      <c r="P6" s="11">
        <v>0</v>
      </c>
      <c r="Q6" s="11">
        <v>44.1</v>
      </c>
      <c r="R6" s="11">
        <v>212.5</v>
      </c>
      <c r="S6" s="8">
        <v>142.69999999999999</v>
      </c>
      <c r="T6" s="11" t="s">
        <v>7</v>
      </c>
      <c r="U6" s="8">
        <v>8.4</v>
      </c>
      <c r="V6" s="11" t="s">
        <v>7</v>
      </c>
      <c r="W6" s="8">
        <v>79.3</v>
      </c>
      <c r="X6" s="11" t="s">
        <v>7</v>
      </c>
      <c r="Y6" s="54">
        <v>10.1</v>
      </c>
      <c r="Z6" s="11" t="s">
        <v>7</v>
      </c>
      <c r="AA6" s="8">
        <v>0</v>
      </c>
      <c r="AB6" s="8">
        <v>566</v>
      </c>
    </row>
    <row r="7" spans="1:28" s="79" customFormat="1" ht="16.5" customHeight="1">
      <c r="A7" s="16" t="s">
        <v>22</v>
      </c>
      <c r="B7" s="41" t="s">
        <v>56</v>
      </c>
      <c r="C7" s="12"/>
      <c r="D7" s="11" t="s">
        <v>7</v>
      </c>
      <c r="E7" s="11" t="s">
        <v>7</v>
      </c>
      <c r="F7" s="11" t="s">
        <v>7</v>
      </c>
      <c r="G7" s="11">
        <v>3.1</v>
      </c>
      <c r="H7" s="11" t="s">
        <v>7</v>
      </c>
      <c r="I7" s="11">
        <v>0.1</v>
      </c>
      <c r="J7" s="11">
        <v>19.7</v>
      </c>
      <c r="K7" s="11">
        <v>1.8</v>
      </c>
      <c r="L7" s="11" t="s">
        <v>7</v>
      </c>
      <c r="M7" s="11" t="s">
        <v>7</v>
      </c>
      <c r="N7" s="11">
        <v>10.6</v>
      </c>
      <c r="O7" s="11" t="s">
        <v>7</v>
      </c>
      <c r="P7" s="11">
        <v>366.8</v>
      </c>
      <c r="Q7" s="11">
        <v>53.6</v>
      </c>
      <c r="R7" s="11" t="s">
        <v>7</v>
      </c>
      <c r="S7" s="8">
        <v>232.1</v>
      </c>
      <c r="T7" s="11" t="s">
        <v>7</v>
      </c>
      <c r="U7" s="8">
        <v>1.3</v>
      </c>
      <c r="V7" s="8">
        <v>1.9</v>
      </c>
      <c r="W7" s="8">
        <v>115</v>
      </c>
      <c r="X7" s="8">
        <v>1.2</v>
      </c>
      <c r="Y7" s="54">
        <v>17.2</v>
      </c>
      <c r="Z7" s="11" t="s">
        <v>7</v>
      </c>
      <c r="AA7" s="11" t="s">
        <v>7</v>
      </c>
      <c r="AB7" s="8">
        <v>824.5</v>
      </c>
    </row>
    <row r="8" spans="1:28" s="79" customFormat="1" ht="16.5" customHeight="1">
      <c r="A8" s="16" t="s">
        <v>23</v>
      </c>
      <c r="B8" s="41" t="s">
        <v>56</v>
      </c>
      <c r="C8" s="12"/>
      <c r="D8" s="11" t="s">
        <v>7</v>
      </c>
      <c r="E8" s="11" t="s">
        <v>7</v>
      </c>
      <c r="F8" s="11" t="s">
        <v>7</v>
      </c>
      <c r="G8" s="11">
        <v>5</v>
      </c>
      <c r="H8" s="11" t="s">
        <v>7</v>
      </c>
      <c r="I8" s="11">
        <v>5.3</v>
      </c>
      <c r="J8" s="11">
        <v>5</v>
      </c>
      <c r="K8" s="11">
        <v>1.5</v>
      </c>
      <c r="L8" s="11" t="s">
        <v>7</v>
      </c>
      <c r="M8" s="11" t="s">
        <v>7</v>
      </c>
      <c r="N8" s="11">
        <v>11.2</v>
      </c>
      <c r="O8" s="11" t="s">
        <v>7</v>
      </c>
      <c r="P8" s="11">
        <v>449.6</v>
      </c>
      <c r="Q8" s="11" t="s">
        <v>7</v>
      </c>
      <c r="R8" s="11" t="s">
        <v>7</v>
      </c>
      <c r="S8" s="8">
        <v>248.5</v>
      </c>
      <c r="T8" s="11" t="s">
        <v>7</v>
      </c>
      <c r="U8" s="8">
        <v>3.8</v>
      </c>
      <c r="V8" s="11" t="s">
        <v>7</v>
      </c>
      <c r="W8" s="8">
        <v>124</v>
      </c>
      <c r="X8" s="11" t="s">
        <v>7</v>
      </c>
      <c r="Y8" s="54">
        <v>18.399999999999999</v>
      </c>
      <c r="Z8" s="54">
        <v>0.7</v>
      </c>
      <c r="AA8" s="11" t="s">
        <v>7</v>
      </c>
      <c r="AB8" s="8">
        <v>873.1</v>
      </c>
    </row>
    <row r="9" spans="1:28" s="79" customFormat="1">
      <c r="A9" s="16" t="s">
        <v>24</v>
      </c>
      <c r="B9" s="41" t="s">
        <v>56</v>
      </c>
      <c r="C9" s="12"/>
      <c r="D9" s="11" t="s">
        <v>7</v>
      </c>
      <c r="E9" s="11" t="s">
        <v>7</v>
      </c>
      <c r="F9" s="11" t="s">
        <v>7</v>
      </c>
      <c r="G9" s="11">
        <v>2.7</v>
      </c>
      <c r="H9" s="11" t="s">
        <v>7</v>
      </c>
      <c r="I9" s="11">
        <v>7.2</v>
      </c>
      <c r="J9" s="11" t="s">
        <v>7</v>
      </c>
      <c r="K9" s="11">
        <v>0.2</v>
      </c>
      <c r="L9" s="11" t="s">
        <v>7</v>
      </c>
      <c r="M9" s="11" t="s">
        <v>7</v>
      </c>
      <c r="N9" s="11">
        <v>10.4</v>
      </c>
      <c r="O9" s="11" t="s">
        <v>7</v>
      </c>
      <c r="P9" s="11" t="s">
        <v>7</v>
      </c>
      <c r="Q9" s="11" t="s">
        <v>7</v>
      </c>
      <c r="R9" s="11">
        <v>498.8</v>
      </c>
      <c r="S9" s="8">
        <v>235.7</v>
      </c>
      <c r="T9" s="8">
        <v>2.8</v>
      </c>
      <c r="U9" s="8">
        <v>14.6</v>
      </c>
      <c r="V9" s="11" t="s">
        <v>7</v>
      </c>
      <c r="W9" s="8">
        <v>32.200000000000003</v>
      </c>
      <c r="X9" s="11" t="s">
        <v>7</v>
      </c>
      <c r="Y9" s="54">
        <v>16.399999999999999</v>
      </c>
      <c r="Z9" s="11" t="s">
        <v>7</v>
      </c>
      <c r="AA9" s="8">
        <v>0</v>
      </c>
      <c r="AB9" s="8">
        <v>821</v>
      </c>
    </row>
    <row r="10" spans="1:28" s="79" customFormat="1">
      <c r="A10" s="25" t="s">
        <v>25</v>
      </c>
      <c r="B10" s="59" t="s">
        <v>56</v>
      </c>
      <c r="C10" s="26"/>
      <c r="D10" s="11" t="s">
        <v>7</v>
      </c>
      <c r="E10" s="11" t="s">
        <v>7</v>
      </c>
      <c r="F10" s="2">
        <v>0.5</v>
      </c>
      <c r="G10" s="2">
        <v>27.4</v>
      </c>
      <c r="H10" s="11" t="s">
        <v>7</v>
      </c>
      <c r="I10" s="2">
        <v>50.5</v>
      </c>
      <c r="J10" s="2">
        <v>36.700000000000003</v>
      </c>
      <c r="K10" s="2">
        <v>1.4</v>
      </c>
      <c r="L10" s="2">
        <v>2.2000000000000002</v>
      </c>
      <c r="M10" s="2">
        <v>1.8</v>
      </c>
      <c r="N10" s="2">
        <v>60.1</v>
      </c>
      <c r="O10" s="11" t="s">
        <v>7</v>
      </c>
      <c r="P10" s="11" t="s">
        <v>7</v>
      </c>
      <c r="Q10" s="2">
        <v>315.8</v>
      </c>
      <c r="R10" s="2">
        <v>2795</v>
      </c>
      <c r="S10" s="14">
        <v>1355</v>
      </c>
      <c r="T10" s="11" t="s">
        <v>7</v>
      </c>
      <c r="U10" s="14">
        <v>41.2</v>
      </c>
      <c r="V10" s="11" t="s">
        <v>7</v>
      </c>
      <c r="W10" s="11" t="s">
        <v>7</v>
      </c>
      <c r="X10" s="14">
        <v>15.3</v>
      </c>
      <c r="Y10" s="71">
        <v>93.2</v>
      </c>
      <c r="Z10" s="71">
        <v>3.3</v>
      </c>
      <c r="AA10" s="14">
        <v>0</v>
      </c>
      <c r="AB10" s="14">
        <v>4799.3999999999996</v>
      </c>
    </row>
    <row r="11" spans="1:28" s="79" customFormat="1">
      <c r="A11" s="16" t="s">
        <v>26</v>
      </c>
      <c r="B11" s="41" t="s">
        <v>56</v>
      </c>
      <c r="C11" s="12"/>
      <c r="D11" s="11" t="s">
        <v>7</v>
      </c>
      <c r="E11" s="11" t="s">
        <v>7</v>
      </c>
      <c r="F11" s="11" t="s">
        <v>7</v>
      </c>
      <c r="G11" s="11">
        <v>1.1000000000000001</v>
      </c>
      <c r="H11" s="11" t="s">
        <v>7</v>
      </c>
      <c r="I11" s="11" t="s">
        <v>7</v>
      </c>
      <c r="J11" s="11" t="s">
        <v>7</v>
      </c>
      <c r="K11" s="11">
        <v>0.1</v>
      </c>
      <c r="L11" s="11" t="s">
        <v>7</v>
      </c>
      <c r="M11" s="11">
        <v>0</v>
      </c>
      <c r="N11" s="11">
        <v>2.6</v>
      </c>
      <c r="O11" s="11" t="s">
        <v>7</v>
      </c>
      <c r="P11" s="11">
        <v>122.5</v>
      </c>
      <c r="Q11" s="11" t="s">
        <v>7</v>
      </c>
      <c r="R11" s="11" t="s">
        <v>7</v>
      </c>
      <c r="S11" s="8">
        <v>55.6</v>
      </c>
      <c r="T11" s="11" t="s">
        <v>7</v>
      </c>
      <c r="U11" s="8">
        <v>0.8</v>
      </c>
      <c r="V11" s="11" t="s">
        <v>7</v>
      </c>
      <c r="W11" s="8">
        <v>6.6</v>
      </c>
      <c r="X11" s="8">
        <v>0.9</v>
      </c>
      <c r="Y11" s="54">
        <v>3.4</v>
      </c>
      <c r="Z11" s="54">
        <v>0</v>
      </c>
      <c r="AA11" s="11" t="s">
        <v>7</v>
      </c>
      <c r="AB11" s="8">
        <v>193.7</v>
      </c>
    </row>
    <row r="12" spans="1:28" s="79" customFormat="1">
      <c r="A12" s="16" t="s">
        <v>27</v>
      </c>
      <c r="B12" s="41" t="s">
        <v>56</v>
      </c>
      <c r="C12" s="12"/>
      <c r="D12" s="11" t="s">
        <v>7</v>
      </c>
      <c r="E12" s="11" t="s">
        <v>7</v>
      </c>
      <c r="F12" s="11">
        <v>1.5</v>
      </c>
      <c r="G12" s="11">
        <v>2.8</v>
      </c>
      <c r="H12" s="11" t="s">
        <v>7</v>
      </c>
      <c r="I12" s="11">
        <v>7.6</v>
      </c>
      <c r="J12" s="11" t="s">
        <v>7</v>
      </c>
      <c r="K12" s="11">
        <v>6.1</v>
      </c>
      <c r="L12" s="11" t="s">
        <v>7</v>
      </c>
      <c r="M12" s="11" t="s">
        <v>7</v>
      </c>
      <c r="N12" s="11">
        <v>15.7</v>
      </c>
      <c r="O12" s="11" t="s">
        <v>7</v>
      </c>
      <c r="P12" s="11" t="s">
        <v>7</v>
      </c>
      <c r="Q12" s="11" t="s">
        <v>7</v>
      </c>
      <c r="R12" s="11">
        <v>795.1</v>
      </c>
      <c r="S12" s="8">
        <v>348.5</v>
      </c>
      <c r="T12" s="11" t="s">
        <v>7</v>
      </c>
      <c r="U12" s="8">
        <v>11.8</v>
      </c>
      <c r="V12" s="11" t="s">
        <v>7</v>
      </c>
      <c r="W12" s="8">
        <v>2.9</v>
      </c>
      <c r="X12" s="11" t="s">
        <v>7</v>
      </c>
      <c r="Y12" s="54">
        <v>21.2</v>
      </c>
      <c r="Z12" s="54">
        <v>1.3</v>
      </c>
      <c r="AA12" s="8">
        <v>0.2</v>
      </c>
      <c r="AB12" s="8">
        <v>1208.4000000000001</v>
      </c>
    </row>
    <row r="13" spans="1:28" s="79" customFormat="1">
      <c r="A13" s="16" t="s">
        <v>28</v>
      </c>
      <c r="B13" s="41" t="s">
        <v>56</v>
      </c>
      <c r="C13" s="12"/>
      <c r="D13" s="11" t="s">
        <v>7</v>
      </c>
      <c r="E13" s="11">
        <v>6.4</v>
      </c>
      <c r="F13" s="11">
        <v>5.0999999999999996</v>
      </c>
      <c r="G13" s="11">
        <v>2.1</v>
      </c>
      <c r="H13" s="11">
        <v>14.7</v>
      </c>
      <c r="I13" s="11">
        <v>10.1</v>
      </c>
      <c r="J13" s="11">
        <v>17.600000000000001</v>
      </c>
      <c r="K13" s="11">
        <v>8.6999999999999993</v>
      </c>
      <c r="L13" s="11" t="s">
        <v>7</v>
      </c>
      <c r="M13" s="11" t="s">
        <v>7</v>
      </c>
      <c r="N13" s="11">
        <v>26.2</v>
      </c>
      <c r="O13" s="11">
        <v>16.600000000000001</v>
      </c>
      <c r="P13" s="11" t="s">
        <v>7</v>
      </c>
      <c r="Q13" s="11" t="s">
        <v>7</v>
      </c>
      <c r="R13" s="11">
        <v>950.4</v>
      </c>
      <c r="S13" s="8">
        <v>505.6</v>
      </c>
      <c r="T13" s="11" t="s">
        <v>7</v>
      </c>
      <c r="U13" s="8">
        <v>32.4</v>
      </c>
      <c r="V13" s="8">
        <v>176.7</v>
      </c>
      <c r="W13" s="8">
        <v>166.5</v>
      </c>
      <c r="X13" s="8">
        <v>52.5</v>
      </c>
      <c r="Y13" s="54">
        <v>26.8</v>
      </c>
      <c r="Z13" s="11" t="s">
        <v>7</v>
      </c>
      <c r="AA13" s="8">
        <v>0.1</v>
      </c>
      <c r="AB13" s="8">
        <v>2015.7</v>
      </c>
    </row>
    <row r="14" spans="1:28" s="79" customFormat="1">
      <c r="A14" s="16" t="s">
        <v>29</v>
      </c>
      <c r="B14" s="41" t="s">
        <v>56</v>
      </c>
      <c r="C14" s="12"/>
      <c r="D14" s="11" t="s">
        <v>7</v>
      </c>
      <c r="E14" s="11">
        <v>66.8</v>
      </c>
      <c r="F14" s="11">
        <v>11</v>
      </c>
      <c r="G14" s="11">
        <v>14.1</v>
      </c>
      <c r="H14" s="11" t="s">
        <v>7</v>
      </c>
      <c r="I14" s="11">
        <v>288.89999999999998</v>
      </c>
      <c r="J14" s="11">
        <v>187.1</v>
      </c>
      <c r="K14" s="11">
        <v>3.9</v>
      </c>
      <c r="L14" s="11" t="s">
        <v>7</v>
      </c>
      <c r="M14" s="11">
        <v>2.5</v>
      </c>
      <c r="N14" s="11">
        <v>63.3</v>
      </c>
      <c r="O14" s="11">
        <v>189</v>
      </c>
      <c r="P14" s="11" t="s">
        <v>7</v>
      </c>
      <c r="Q14" s="11" t="s">
        <v>7</v>
      </c>
      <c r="R14" s="11">
        <v>2657.6</v>
      </c>
      <c r="S14" s="8">
        <v>1383.7</v>
      </c>
      <c r="T14" s="11" t="s">
        <v>7</v>
      </c>
      <c r="U14" s="8">
        <v>47.9</v>
      </c>
      <c r="V14" s="8">
        <v>56.8</v>
      </c>
      <c r="W14" s="8">
        <v>555.29999999999995</v>
      </c>
      <c r="X14" s="8">
        <v>58.4</v>
      </c>
      <c r="Y14" s="8">
        <v>92.2</v>
      </c>
      <c r="Z14" s="8">
        <v>0</v>
      </c>
      <c r="AA14" s="8">
        <v>0.2</v>
      </c>
      <c r="AB14" s="8">
        <v>5683.5</v>
      </c>
    </row>
    <row r="15" spans="1:28" s="79" customFormat="1">
      <c r="A15" s="16" t="s">
        <v>30</v>
      </c>
      <c r="B15" s="41" t="s">
        <v>56</v>
      </c>
      <c r="C15" s="12"/>
      <c r="D15" s="11" t="s">
        <v>7</v>
      </c>
      <c r="E15" s="11">
        <v>124.8</v>
      </c>
      <c r="F15" s="11">
        <v>15.4</v>
      </c>
      <c r="G15" s="11">
        <v>5.5</v>
      </c>
      <c r="H15" s="11">
        <v>0.6</v>
      </c>
      <c r="I15" s="11">
        <v>127.5</v>
      </c>
      <c r="J15" s="11">
        <v>269.60000000000002</v>
      </c>
      <c r="K15" s="11">
        <v>1.2</v>
      </c>
      <c r="L15" s="11" t="s">
        <v>7</v>
      </c>
      <c r="M15" s="11" t="s">
        <v>7</v>
      </c>
      <c r="N15" s="11">
        <v>89.3</v>
      </c>
      <c r="O15" s="11">
        <v>149.80000000000001</v>
      </c>
      <c r="P15" s="11" t="s">
        <v>7</v>
      </c>
      <c r="Q15" s="11">
        <v>658.2</v>
      </c>
      <c r="R15" s="11">
        <v>2875.8</v>
      </c>
      <c r="S15" s="8">
        <v>1974.5</v>
      </c>
      <c r="T15" s="11" t="s">
        <v>7</v>
      </c>
      <c r="U15" s="8">
        <v>74.400000000000006</v>
      </c>
      <c r="V15" s="11" t="s">
        <v>7</v>
      </c>
      <c r="W15" s="8">
        <v>984.8</v>
      </c>
      <c r="X15" s="11" t="s">
        <v>7</v>
      </c>
      <c r="Y15" s="54">
        <v>136.1</v>
      </c>
      <c r="Z15" s="54">
        <v>0.1</v>
      </c>
      <c r="AA15" s="8">
        <v>0</v>
      </c>
      <c r="AB15" s="8">
        <v>7490.4</v>
      </c>
    </row>
    <row r="16" spans="1:28" s="79" customFormat="1">
      <c r="A16" s="16" t="s">
        <v>31</v>
      </c>
      <c r="B16" s="41" t="s">
        <v>56</v>
      </c>
      <c r="C16" s="12"/>
      <c r="D16" s="11" t="s">
        <v>7</v>
      </c>
      <c r="E16" s="11" t="s">
        <v>7</v>
      </c>
      <c r="F16" s="11" t="s">
        <v>7</v>
      </c>
      <c r="G16" s="11">
        <v>1.8</v>
      </c>
      <c r="H16" s="11" t="s">
        <v>7</v>
      </c>
      <c r="I16" s="11">
        <v>0.1</v>
      </c>
      <c r="J16" s="11">
        <v>10.4</v>
      </c>
      <c r="K16" s="11">
        <v>4.4000000000000004</v>
      </c>
      <c r="L16" s="11" t="s">
        <v>7</v>
      </c>
      <c r="M16" s="11" t="s">
        <v>7</v>
      </c>
      <c r="N16" s="11">
        <v>5.3</v>
      </c>
      <c r="O16" s="11" t="s">
        <v>7</v>
      </c>
      <c r="P16" s="11" t="s">
        <v>7</v>
      </c>
      <c r="Q16" s="11">
        <v>35.799999999999997</v>
      </c>
      <c r="R16" s="11">
        <v>156</v>
      </c>
      <c r="S16" s="8">
        <v>108.5</v>
      </c>
      <c r="T16" s="11" t="s">
        <v>7</v>
      </c>
      <c r="U16" s="8">
        <v>7.3</v>
      </c>
      <c r="V16" s="11" t="s">
        <v>7</v>
      </c>
      <c r="W16" s="8">
        <v>54</v>
      </c>
      <c r="X16" s="8">
        <v>3.2</v>
      </c>
      <c r="Y16" s="11" t="s">
        <v>7</v>
      </c>
      <c r="Z16" s="11" t="s">
        <v>7</v>
      </c>
      <c r="AA16" s="8">
        <v>0</v>
      </c>
      <c r="AB16" s="8">
        <v>383.6</v>
      </c>
    </row>
    <row r="17" spans="1:28" s="79" customFormat="1">
      <c r="A17" s="16" t="s">
        <v>32</v>
      </c>
      <c r="B17" s="41" t="s">
        <v>56</v>
      </c>
      <c r="C17" s="12"/>
      <c r="D17" s="11" t="s">
        <v>7</v>
      </c>
      <c r="E17" s="11" t="s">
        <v>7</v>
      </c>
      <c r="F17" s="11">
        <v>18.399999999999999</v>
      </c>
      <c r="G17" s="11">
        <v>21.4</v>
      </c>
      <c r="H17" s="11">
        <v>32.4</v>
      </c>
      <c r="I17" s="11">
        <v>252.8</v>
      </c>
      <c r="J17" s="11">
        <v>267.10000000000002</v>
      </c>
      <c r="K17" s="11">
        <v>0.2</v>
      </c>
      <c r="L17" s="11" t="s">
        <v>7</v>
      </c>
      <c r="M17" s="11" t="s">
        <v>7</v>
      </c>
      <c r="N17" s="11">
        <v>47.8</v>
      </c>
      <c r="O17" s="11" t="s">
        <v>7</v>
      </c>
      <c r="P17" s="11" t="s">
        <v>7</v>
      </c>
      <c r="Q17" s="11" t="s">
        <v>7</v>
      </c>
      <c r="R17" s="11">
        <v>1938.1</v>
      </c>
      <c r="S17" s="8">
        <v>1014.1</v>
      </c>
      <c r="T17" s="11" t="s">
        <v>7</v>
      </c>
      <c r="U17" s="8">
        <v>70.5</v>
      </c>
      <c r="V17" s="11" t="s">
        <v>7</v>
      </c>
      <c r="W17" s="8">
        <v>416</v>
      </c>
      <c r="X17" s="8">
        <v>49.9</v>
      </c>
      <c r="Y17" s="8">
        <v>58.9</v>
      </c>
      <c r="Z17" s="8">
        <v>143.9</v>
      </c>
      <c r="AA17" s="8">
        <v>-3.7</v>
      </c>
      <c r="AB17" s="8">
        <v>4332.1000000000004</v>
      </c>
    </row>
    <row r="18" spans="1:28" s="79" customFormat="1">
      <c r="A18" s="16" t="s">
        <v>33</v>
      </c>
      <c r="B18" s="41" t="s">
        <v>56</v>
      </c>
      <c r="C18" s="12"/>
      <c r="D18" s="11" t="s">
        <v>7</v>
      </c>
      <c r="E18" s="11" t="s">
        <v>7</v>
      </c>
      <c r="F18" s="11" t="s">
        <v>7</v>
      </c>
      <c r="G18" s="11">
        <v>0.5</v>
      </c>
      <c r="H18" s="11" t="s">
        <v>7</v>
      </c>
      <c r="I18" s="11">
        <v>0.3</v>
      </c>
      <c r="J18" s="11">
        <v>4.5</v>
      </c>
      <c r="K18" s="11">
        <v>0.3</v>
      </c>
      <c r="L18" s="11" t="s">
        <v>7</v>
      </c>
      <c r="M18" s="11" t="s">
        <v>7</v>
      </c>
      <c r="N18" s="11">
        <v>0.6</v>
      </c>
      <c r="O18" s="11" t="s">
        <v>7</v>
      </c>
      <c r="P18" s="11">
        <v>28.9</v>
      </c>
      <c r="Q18" s="11" t="s">
        <v>7</v>
      </c>
      <c r="R18" s="11" t="s">
        <v>7</v>
      </c>
      <c r="S18" s="8">
        <v>14</v>
      </c>
      <c r="T18" s="11" t="s">
        <v>7</v>
      </c>
      <c r="U18" s="8">
        <v>0.5</v>
      </c>
      <c r="V18" s="11" t="s">
        <v>7</v>
      </c>
      <c r="W18" s="8">
        <v>3.7</v>
      </c>
      <c r="X18" s="11" t="s">
        <v>7</v>
      </c>
      <c r="Y18" s="8">
        <v>0.6</v>
      </c>
      <c r="Z18" s="11" t="s">
        <v>7</v>
      </c>
      <c r="AA18" s="11" t="s">
        <v>7</v>
      </c>
      <c r="AB18" s="8">
        <v>53.7</v>
      </c>
    </row>
    <row r="19" spans="1:28" s="79" customFormat="1">
      <c r="A19" s="16" t="s">
        <v>34</v>
      </c>
      <c r="B19" s="41" t="s">
        <v>56</v>
      </c>
      <c r="C19" s="12"/>
      <c r="D19" s="11" t="s">
        <v>7</v>
      </c>
      <c r="E19" s="11" t="s">
        <v>7</v>
      </c>
      <c r="F19" s="11">
        <v>0.8</v>
      </c>
      <c r="G19" s="11">
        <v>1.3</v>
      </c>
      <c r="H19" s="11" t="s">
        <v>7</v>
      </c>
      <c r="I19" s="11">
        <v>0.8</v>
      </c>
      <c r="J19" s="11" t="s">
        <v>7</v>
      </c>
      <c r="K19" s="11">
        <v>0.5</v>
      </c>
      <c r="L19" s="11" t="s">
        <v>7</v>
      </c>
      <c r="M19" s="11" t="s">
        <v>7</v>
      </c>
      <c r="N19" s="11">
        <v>4.2</v>
      </c>
      <c r="O19" s="11" t="s">
        <v>7</v>
      </c>
      <c r="P19" s="11">
        <v>163.5</v>
      </c>
      <c r="Q19" s="11" t="s">
        <v>7</v>
      </c>
      <c r="R19" s="11" t="s">
        <v>7</v>
      </c>
      <c r="S19" s="8">
        <v>90.5</v>
      </c>
      <c r="T19" s="11" t="s">
        <v>7</v>
      </c>
      <c r="U19" s="8">
        <v>3.4</v>
      </c>
      <c r="V19" s="11" t="s">
        <v>7</v>
      </c>
      <c r="W19" s="8">
        <v>44.2</v>
      </c>
      <c r="X19" s="11" t="s">
        <v>7</v>
      </c>
      <c r="Y19" s="8">
        <v>5.3</v>
      </c>
      <c r="Z19" s="11" t="s">
        <v>7</v>
      </c>
      <c r="AA19" s="11" t="s">
        <v>7</v>
      </c>
      <c r="AB19" s="8">
        <v>319.39999999999998</v>
      </c>
    </row>
    <row r="20" spans="1:28" s="79" customFormat="1">
      <c r="A20" s="16" t="s">
        <v>35</v>
      </c>
      <c r="B20" s="41" t="s">
        <v>56</v>
      </c>
      <c r="C20" s="12"/>
      <c r="D20" s="11" t="s">
        <v>7</v>
      </c>
      <c r="E20" s="11">
        <v>23.3</v>
      </c>
      <c r="F20" s="11" t="s">
        <v>7</v>
      </c>
      <c r="G20" s="11">
        <v>2</v>
      </c>
      <c r="H20" s="11" t="s">
        <v>7</v>
      </c>
      <c r="I20" s="11">
        <v>1</v>
      </c>
      <c r="J20" s="11" t="s">
        <v>7</v>
      </c>
      <c r="K20" s="11">
        <v>0</v>
      </c>
      <c r="L20" s="11" t="s">
        <v>7</v>
      </c>
      <c r="M20" s="11" t="s">
        <v>7</v>
      </c>
      <c r="N20" s="11">
        <v>7.7</v>
      </c>
      <c r="O20" s="11" t="s">
        <v>7</v>
      </c>
      <c r="P20" s="11">
        <v>213.8</v>
      </c>
      <c r="Q20" s="11">
        <v>84.7</v>
      </c>
      <c r="R20" s="11" t="s">
        <v>7</v>
      </c>
      <c r="S20" s="8">
        <v>168.6</v>
      </c>
      <c r="T20" s="11" t="s">
        <v>7</v>
      </c>
      <c r="U20" s="8">
        <v>9.9</v>
      </c>
      <c r="V20" s="11" t="s">
        <v>7</v>
      </c>
      <c r="W20" s="8">
        <v>83.2</v>
      </c>
      <c r="X20" s="8">
        <v>4.9000000000000004</v>
      </c>
      <c r="Y20" s="8">
        <v>8.1999999999999993</v>
      </c>
      <c r="Z20" s="8">
        <v>0.3</v>
      </c>
      <c r="AA20" s="11" t="s">
        <v>7</v>
      </c>
      <c r="AB20" s="8">
        <v>579.79999999999995</v>
      </c>
    </row>
    <row r="21" spans="1:28" s="79" customFormat="1">
      <c r="A21" s="16" t="s">
        <v>36</v>
      </c>
      <c r="B21" s="41" t="s">
        <v>56</v>
      </c>
      <c r="C21" s="12"/>
      <c r="D21" s="11" t="s">
        <v>7</v>
      </c>
      <c r="E21" s="11" t="s">
        <v>7</v>
      </c>
      <c r="F21" s="11" t="s">
        <v>7</v>
      </c>
      <c r="G21" s="11">
        <v>0.5</v>
      </c>
      <c r="H21" s="11" t="s">
        <v>7</v>
      </c>
      <c r="I21" s="11" t="s">
        <v>7</v>
      </c>
      <c r="J21" s="11" t="s">
        <v>7</v>
      </c>
      <c r="K21" s="11">
        <v>3.8</v>
      </c>
      <c r="L21" s="11" t="s">
        <v>7</v>
      </c>
      <c r="M21" s="11" t="s">
        <v>7</v>
      </c>
      <c r="N21" s="11">
        <v>0.4</v>
      </c>
      <c r="O21" s="11" t="s">
        <v>7</v>
      </c>
      <c r="P21" s="11" t="s">
        <v>7</v>
      </c>
      <c r="Q21" s="11" t="s">
        <v>7</v>
      </c>
      <c r="R21" s="11">
        <v>21.6</v>
      </c>
      <c r="S21" s="8">
        <v>9.9</v>
      </c>
      <c r="T21" s="11" t="s">
        <v>7</v>
      </c>
      <c r="U21" s="8">
        <v>0.6</v>
      </c>
      <c r="V21" s="11" t="s">
        <v>7</v>
      </c>
      <c r="W21" s="8">
        <v>0.2</v>
      </c>
      <c r="X21" s="11" t="s">
        <v>7</v>
      </c>
      <c r="Y21" s="54">
        <v>0.7</v>
      </c>
      <c r="Z21" s="54">
        <v>0.1</v>
      </c>
      <c r="AA21" s="11" t="s">
        <v>7</v>
      </c>
      <c r="AB21" s="8">
        <v>34</v>
      </c>
    </row>
    <row r="22" spans="1:28" s="79" customFormat="1">
      <c r="A22" s="16" t="s">
        <v>37</v>
      </c>
      <c r="B22" s="41" t="s">
        <v>56</v>
      </c>
      <c r="C22" s="12"/>
      <c r="D22" s="11" t="s">
        <v>7</v>
      </c>
      <c r="E22" s="11" t="s">
        <v>7</v>
      </c>
      <c r="F22" s="11" t="s">
        <v>7</v>
      </c>
      <c r="G22" s="11">
        <v>5.0999999999999996</v>
      </c>
      <c r="H22" s="11" t="s">
        <v>7</v>
      </c>
      <c r="I22" s="11">
        <v>4.4000000000000004</v>
      </c>
      <c r="J22" s="11">
        <v>25.4</v>
      </c>
      <c r="K22" s="11">
        <v>0</v>
      </c>
      <c r="L22" s="11" t="s">
        <v>7</v>
      </c>
      <c r="M22" s="11">
        <v>0</v>
      </c>
      <c r="N22" s="11">
        <v>16.899999999999999</v>
      </c>
      <c r="O22" s="11" t="s">
        <v>7</v>
      </c>
      <c r="P22" s="11">
        <v>666.8</v>
      </c>
      <c r="Q22" s="11" t="s">
        <v>7</v>
      </c>
      <c r="R22" s="11" t="s">
        <v>7</v>
      </c>
      <c r="S22" s="8">
        <v>379</v>
      </c>
      <c r="T22" s="11" t="s">
        <v>7</v>
      </c>
      <c r="U22" s="8">
        <v>6.8</v>
      </c>
      <c r="V22" s="11" t="s">
        <v>7</v>
      </c>
      <c r="W22" s="8">
        <v>190</v>
      </c>
      <c r="X22" s="11" t="s">
        <v>7</v>
      </c>
      <c r="Y22" s="8">
        <v>24.9</v>
      </c>
      <c r="Z22" s="11" t="s">
        <v>7</v>
      </c>
      <c r="AA22" s="8">
        <v>0</v>
      </c>
      <c r="AB22" s="8">
        <v>1332.7</v>
      </c>
    </row>
    <row r="23" spans="1:28" s="79" customFormat="1">
      <c r="A23" s="16" t="s">
        <v>38</v>
      </c>
      <c r="B23" s="41" t="s">
        <v>56</v>
      </c>
      <c r="C23" s="12"/>
      <c r="D23" s="11" t="s">
        <v>7</v>
      </c>
      <c r="E23" s="11" t="s">
        <v>7</v>
      </c>
      <c r="F23" s="11" t="s">
        <v>7</v>
      </c>
      <c r="G23" s="11">
        <v>0</v>
      </c>
      <c r="H23" s="11" t="s">
        <v>7</v>
      </c>
      <c r="I23" s="11" t="s">
        <v>7</v>
      </c>
      <c r="J23" s="11" t="s">
        <v>7</v>
      </c>
      <c r="K23" s="11">
        <v>0.3</v>
      </c>
      <c r="L23" s="11" t="s">
        <v>7</v>
      </c>
      <c r="M23" s="11">
        <v>0</v>
      </c>
      <c r="N23" s="11" t="s">
        <v>7</v>
      </c>
      <c r="O23" s="11" t="s">
        <v>7</v>
      </c>
      <c r="P23" s="11" t="s">
        <v>7</v>
      </c>
      <c r="Q23" s="11" t="s">
        <v>7</v>
      </c>
      <c r="R23" s="11">
        <v>0.2</v>
      </c>
      <c r="S23" s="8">
        <v>0.6</v>
      </c>
      <c r="T23" s="11" t="s">
        <v>7</v>
      </c>
      <c r="U23" s="8">
        <v>0</v>
      </c>
      <c r="V23" s="11" t="s">
        <v>7</v>
      </c>
      <c r="W23" s="8">
        <v>2.9</v>
      </c>
      <c r="X23" s="8">
        <v>9.4</v>
      </c>
      <c r="Y23" s="8">
        <v>0</v>
      </c>
      <c r="Z23" s="11" t="s">
        <v>7</v>
      </c>
      <c r="AA23" s="11" t="s">
        <v>7</v>
      </c>
      <c r="AB23" s="8">
        <v>5.0999999999999996</v>
      </c>
    </row>
    <row r="24" spans="1:28" s="79" customFormat="1">
      <c r="A24" s="16" t="s">
        <v>39</v>
      </c>
      <c r="B24" s="41" t="s">
        <v>56</v>
      </c>
      <c r="C24" s="12"/>
      <c r="D24" s="11" t="s">
        <v>7</v>
      </c>
      <c r="E24" s="11" t="s">
        <v>7</v>
      </c>
      <c r="F24" s="11" t="s">
        <v>7</v>
      </c>
      <c r="G24" s="11">
        <v>5.7</v>
      </c>
      <c r="H24" s="11" t="s">
        <v>7</v>
      </c>
      <c r="I24" s="11">
        <v>28.4</v>
      </c>
      <c r="J24" s="11" t="s">
        <v>7</v>
      </c>
      <c r="K24" s="11">
        <v>1.5</v>
      </c>
      <c r="L24" s="11" t="s">
        <v>7</v>
      </c>
      <c r="M24" s="11">
        <v>3.8</v>
      </c>
      <c r="N24" s="11">
        <v>7.9</v>
      </c>
      <c r="O24" s="11" t="s">
        <v>7</v>
      </c>
      <c r="P24" s="11" t="s">
        <v>7</v>
      </c>
      <c r="Q24" s="11" t="s">
        <v>7</v>
      </c>
      <c r="R24" s="11">
        <v>445.2</v>
      </c>
      <c r="S24" s="8">
        <v>190.4</v>
      </c>
      <c r="T24" s="11" t="s">
        <v>7</v>
      </c>
      <c r="U24" s="8">
        <v>12.4</v>
      </c>
      <c r="V24" s="11" t="s">
        <v>7</v>
      </c>
      <c r="W24" s="8">
        <v>1.5</v>
      </c>
      <c r="X24" s="54">
        <v>1.3</v>
      </c>
      <c r="Y24" s="54">
        <v>13</v>
      </c>
      <c r="Z24" s="11" t="s">
        <v>7</v>
      </c>
      <c r="AA24" s="8">
        <v>-1.5</v>
      </c>
      <c r="AB24" s="8">
        <v>707.3</v>
      </c>
    </row>
    <row r="25" spans="1:28" s="79" customFormat="1">
      <c r="A25" s="16" t="s">
        <v>40</v>
      </c>
      <c r="B25" s="41" t="s">
        <v>56</v>
      </c>
      <c r="C25" s="12"/>
      <c r="D25" s="11" t="s">
        <v>7</v>
      </c>
      <c r="E25" s="11" t="s">
        <v>7</v>
      </c>
      <c r="F25" s="11" t="s">
        <v>7</v>
      </c>
      <c r="G25" s="11">
        <v>2.5</v>
      </c>
      <c r="H25" s="11" t="s">
        <v>7</v>
      </c>
      <c r="I25" s="11">
        <v>6.2</v>
      </c>
      <c r="J25" s="11">
        <v>12.2</v>
      </c>
      <c r="K25" s="11">
        <v>4.5999999999999996</v>
      </c>
      <c r="L25" s="11" t="s">
        <v>7</v>
      </c>
      <c r="M25" s="11" t="s">
        <v>7</v>
      </c>
      <c r="N25" s="11">
        <v>9</v>
      </c>
      <c r="O25" s="11" t="s">
        <v>7</v>
      </c>
      <c r="P25" s="11" t="s">
        <v>7</v>
      </c>
      <c r="Q25" s="11" t="s">
        <v>7</v>
      </c>
      <c r="R25" s="11">
        <v>443.3</v>
      </c>
      <c r="S25" s="8">
        <v>198</v>
      </c>
      <c r="T25" s="11" t="s">
        <v>7</v>
      </c>
      <c r="U25" s="8">
        <v>13.1</v>
      </c>
      <c r="V25" s="11" t="s">
        <v>7</v>
      </c>
      <c r="W25" s="8">
        <v>11.2</v>
      </c>
      <c r="X25" s="11" t="s">
        <v>7</v>
      </c>
      <c r="Y25" s="8">
        <v>11.6</v>
      </c>
      <c r="Z25" s="8">
        <v>8</v>
      </c>
      <c r="AA25" s="8">
        <v>0</v>
      </c>
      <c r="AB25" s="8">
        <v>719.9</v>
      </c>
    </row>
    <row r="26" spans="1:28" s="79" customFormat="1">
      <c r="A26" s="16" t="s">
        <v>41</v>
      </c>
      <c r="B26" s="41" t="s">
        <v>56</v>
      </c>
      <c r="C26" s="12"/>
      <c r="D26" s="11" t="s">
        <v>7</v>
      </c>
      <c r="E26" s="11" t="s">
        <v>7</v>
      </c>
      <c r="F26" s="11">
        <v>1.1000000000000001</v>
      </c>
      <c r="G26" s="11">
        <v>25.3</v>
      </c>
      <c r="H26" s="11" t="s">
        <v>7</v>
      </c>
      <c r="I26" s="11">
        <v>4.3</v>
      </c>
      <c r="J26" s="11" t="s">
        <v>7</v>
      </c>
      <c r="K26" s="11">
        <v>2</v>
      </c>
      <c r="L26" s="11" t="s">
        <v>7</v>
      </c>
      <c r="M26" s="11">
        <v>1.7</v>
      </c>
      <c r="N26" s="11">
        <v>44</v>
      </c>
      <c r="O26" s="11" t="s">
        <v>7</v>
      </c>
      <c r="P26" s="11">
        <v>1314.5</v>
      </c>
      <c r="Q26" s="11">
        <v>264.89999999999998</v>
      </c>
      <c r="R26" s="11" t="s">
        <v>7</v>
      </c>
      <c r="S26" s="8">
        <v>890.3</v>
      </c>
      <c r="T26" s="11" t="s">
        <v>7</v>
      </c>
      <c r="U26" s="8">
        <v>63.2</v>
      </c>
      <c r="V26" s="11" t="s">
        <v>7</v>
      </c>
      <c r="W26" s="8">
        <v>485.8</v>
      </c>
      <c r="X26" s="8">
        <v>3.7</v>
      </c>
      <c r="Y26" s="8">
        <v>42.4</v>
      </c>
      <c r="Z26" s="8">
        <v>0</v>
      </c>
      <c r="AA26" s="8">
        <v>0.3</v>
      </c>
      <c r="AB26" s="8">
        <v>3409.8</v>
      </c>
    </row>
    <row r="27" spans="1:28" s="79" customFormat="1">
      <c r="A27" s="16" t="s">
        <v>42</v>
      </c>
      <c r="B27" s="41" t="s">
        <v>56</v>
      </c>
      <c r="C27" s="12"/>
      <c r="D27" s="11" t="s">
        <v>7</v>
      </c>
      <c r="E27" s="11" t="s">
        <v>7</v>
      </c>
      <c r="F27" s="11">
        <v>0.4</v>
      </c>
      <c r="G27" s="11">
        <v>2.2000000000000002</v>
      </c>
      <c r="H27" s="11" t="s">
        <v>7</v>
      </c>
      <c r="I27" s="11">
        <v>12.8</v>
      </c>
      <c r="J27" s="11">
        <v>62.6</v>
      </c>
      <c r="K27" s="11">
        <v>6.2</v>
      </c>
      <c r="L27" s="11" t="s">
        <v>7</v>
      </c>
      <c r="M27" s="11" t="s">
        <v>7</v>
      </c>
      <c r="N27" s="11">
        <v>9</v>
      </c>
      <c r="O27" s="11">
        <v>80.8</v>
      </c>
      <c r="P27" s="11" t="s">
        <v>7</v>
      </c>
      <c r="Q27" s="11">
        <v>43.8</v>
      </c>
      <c r="R27" s="11">
        <v>262</v>
      </c>
      <c r="S27" s="8">
        <v>194.5</v>
      </c>
      <c r="T27" s="11" t="s">
        <v>7</v>
      </c>
      <c r="U27" s="8">
        <v>2.6</v>
      </c>
      <c r="V27" s="11" t="s">
        <v>7</v>
      </c>
      <c r="W27" s="8">
        <v>129.5</v>
      </c>
      <c r="X27" s="8">
        <v>267.39999999999998</v>
      </c>
      <c r="Y27" s="8">
        <v>12.8</v>
      </c>
      <c r="Z27" s="8">
        <v>1.2</v>
      </c>
      <c r="AA27" s="8">
        <v>0</v>
      </c>
      <c r="AB27" s="8">
        <v>879.3</v>
      </c>
    </row>
    <row r="28" spans="1:28" s="79" customFormat="1">
      <c r="A28" s="16" t="s">
        <v>43</v>
      </c>
      <c r="B28" s="41" t="s">
        <v>56</v>
      </c>
      <c r="C28" s="12"/>
      <c r="D28" s="11" t="s">
        <v>7</v>
      </c>
      <c r="E28" s="11" t="s">
        <v>7</v>
      </c>
      <c r="F28" s="11">
        <v>0.6</v>
      </c>
      <c r="G28" s="11">
        <v>17.100000000000001</v>
      </c>
      <c r="H28" s="11" t="s">
        <v>7</v>
      </c>
      <c r="I28" s="11">
        <v>1.3</v>
      </c>
      <c r="J28" s="11">
        <v>23</v>
      </c>
      <c r="K28" s="11">
        <v>0.5</v>
      </c>
      <c r="L28" s="11" t="s">
        <v>7</v>
      </c>
      <c r="M28" s="11">
        <v>0.1</v>
      </c>
      <c r="N28" s="11">
        <v>21.8</v>
      </c>
      <c r="O28" s="11" t="s">
        <v>7</v>
      </c>
      <c r="P28" s="11">
        <v>838.6</v>
      </c>
      <c r="Q28" s="11">
        <v>97.3</v>
      </c>
      <c r="R28" s="11" t="s">
        <v>7</v>
      </c>
      <c r="S28" s="8">
        <v>506</v>
      </c>
      <c r="T28" s="11" t="s">
        <v>7</v>
      </c>
      <c r="U28" s="8">
        <v>16.2</v>
      </c>
      <c r="V28" s="11" t="s">
        <v>7</v>
      </c>
      <c r="W28" s="8">
        <v>263.60000000000002</v>
      </c>
      <c r="X28" s="8">
        <v>39.6</v>
      </c>
      <c r="Y28" s="8">
        <v>29.9</v>
      </c>
      <c r="Z28" s="11" t="s">
        <v>7</v>
      </c>
      <c r="AA28" s="8">
        <v>-1.3</v>
      </c>
      <c r="AB28" s="8">
        <v>1959.5</v>
      </c>
    </row>
    <row r="29" spans="1:28" s="79" customFormat="1">
      <c r="A29" s="16" t="s">
        <v>44</v>
      </c>
      <c r="B29" s="41" t="s">
        <v>56</v>
      </c>
      <c r="C29" s="12"/>
      <c r="D29" s="11" t="s">
        <v>7</v>
      </c>
      <c r="E29" s="11" t="s">
        <v>7</v>
      </c>
      <c r="F29" s="11">
        <v>0.5</v>
      </c>
      <c r="G29" s="11">
        <v>0.8</v>
      </c>
      <c r="H29" s="11" t="s">
        <v>7</v>
      </c>
      <c r="I29" s="11" t="s">
        <v>7</v>
      </c>
      <c r="J29" s="11">
        <v>4.8</v>
      </c>
      <c r="K29" s="11">
        <v>0.9</v>
      </c>
      <c r="L29" s="11" t="s">
        <v>7</v>
      </c>
      <c r="M29" s="11" t="s">
        <v>7</v>
      </c>
      <c r="N29" s="11">
        <v>1.7</v>
      </c>
      <c r="O29" s="11" t="s">
        <v>7</v>
      </c>
      <c r="P29" s="11" t="s">
        <v>7</v>
      </c>
      <c r="Q29" s="11" t="s">
        <v>7</v>
      </c>
      <c r="R29" s="11">
        <v>70.5</v>
      </c>
      <c r="S29" s="8">
        <v>39</v>
      </c>
      <c r="T29" s="8">
        <v>2</v>
      </c>
      <c r="U29" s="8">
        <v>1.9</v>
      </c>
      <c r="V29" s="11" t="s">
        <v>7</v>
      </c>
      <c r="W29" s="8">
        <v>16.7</v>
      </c>
      <c r="X29" s="8">
        <v>139</v>
      </c>
      <c r="Y29" s="8">
        <v>1.5</v>
      </c>
      <c r="Z29" s="11" t="s">
        <v>7</v>
      </c>
      <c r="AA29" s="11" t="s">
        <v>7</v>
      </c>
      <c r="AB29" s="8">
        <v>140.19999999999999</v>
      </c>
    </row>
    <row r="30" spans="1:28" s="79" customFormat="1">
      <c r="A30" s="16" t="s">
        <v>45</v>
      </c>
      <c r="B30" s="41" t="s">
        <v>56</v>
      </c>
      <c r="C30" s="12"/>
      <c r="D30" s="11" t="s">
        <v>7</v>
      </c>
      <c r="E30" s="11" t="s">
        <v>7</v>
      </c>
      <c r="F30" s="11" t="s">
        <v>7</v>
      </c>
      <c r="G30" s="11">
        <v>2.7</v>
      </c>
      <c r="H30" s="11" t="s">
        <v>7</v>
      </c>
      <c r="I30" s="11">
        <v>3</v>
      </c>
      <c r="J30" s="11">
        <v>4.9000000000000004</v>
      </c>
      <c r="K30" s="11">
        <v>0.2</v>
      </c>
      <c r="L30" s="11" t="s">
        <v>7</v>
      </c>
      <c r="M30" s="11" t="s">
        <v>7</v>
      </c>
      <c r="N30" s="11">
        <v>4.5999999999999996</v>
      </c>
      <c r="O30" s="11" t="s">
        <v>7</v>
      </c>
      <c r="P30" s="11">
        <v>210.9</v>
      </c>
      <c r="Q30" s="11">
        <v>10.7</v>
      </c>
      <c r="R30" s="11" t="s">
        <v>7</v>
      </c>
      <c r="S30" s="8">
        <v>123.3</v>
      </c>
      <c r="T30" s="11" t="s">
        <v>7</v>
      </c>
      <c r="U30" s="8">
        <v>1.2</v>
      </c>
      <c r="V30" s="11" t="s">
        <v>7</v>
      </c>
      <c r="W30" s="8">
        <v>61.7</v>
      </c>
      <c r="X30" s="8">
        <v>0.2</v>
      </c>
      <c r="Y30" s="8">
        <v>8.3000000000000007</v>
      </c>
      <c r="Z30" s="11" t="s">
        <v>7</v>
      </c>
      <c r="AA30" s="8">
        <v>-0.9</v>
      </c>
      <c r="AB30" s="8">
        <v>431.3</v>
      </c>
    </row>
    <row r="31" spans="1:28" s="79" customFormat="1">
      <c r="A31" s="16" t="s">
        <v>46</v>
      </c>
      <c r="B31" s="41" t="s">
        <v>56</v>
      </c>
      <c r="C31" s="12"/>
      <c r="D31" s="11" t="s">
        <v>7</v>
      </c>
      <c r="E31" s="11" t="s">
        <v>7</v>
      </c>
      <c r="F31" s="11">
        <v>0.5</v>
      </c>
      <c r="G31" s="11">
        <v>4.7</v>
      </c>
      <c r="H31" s="11" t="s">
        <v>7</v>
      </c>
      <c r="I31" s="11">
        <v>3.7</v>
      </c>
      <c r="J31" s="11" t="s">
        <v>7</v>
      </c>
      <c r="K31" s="11">
        <v>0.5</v>
      </c>
      <c r="L31" s="11" t="s">
        <v>7</v>
      </c>
      <c r="M31" s="11" t="s">
        <v>7</v>
      </c>
      <c r="N31" s="11">
        <v>6.8</v>
      </c>
      <c r="O31" s="11" t="s">
        <v>7</v>
      </c>
      <c r="P31" s="11" t="s">
        <v>7</v>
      </c>
      <c r="Q31" s="11" t="s">
        <v>7</v>
      </c>
      <c r="R31" s="11">
        <v>246.7</v>
      </c>
      <c r="S31" s="8">
        <v>151.69999999999999</v>
      </c>
      <c r="T31" s="11" t="s">
        <v>7</v>
      </c>
      <c r="U31" s="8">
        <v>10.1</v>
      </c>
      <c r="V31" s="11" t="s">
        <v>7</v>
      </c>
      <c r="W31" s="8">
        <v>98.9</v>
      </c>
      <c r="X31" s="11" t="s">
        <v>7</v>
      </c>
      <c r="Y31" s="8">
        <v>9.9</v>
      </c>
      <c r="Z31" s="8">
        <v>0.1</v>
      </c>
      <c r="AA31" s="8">
        <v>0</v>
      </c>
      <c r="AB31" s="8">
        <v>533.20000000000005</v>
      </c>
    </row>
    <row r="32" spans="1:28" s="79" customFormat="1">
      <c r="A32" s="16" t="s">
        <v>47</v>
      </c>
      <c r="B32" s="41" t="s">
        <v>56</v>
      </c>
      <c r="C32" s="12"/>
      <c r="D32" s="11" t="s">
        <v>7</v>
      </c>
      <c r="E32" s="11" t="s">
        <v>7</v>
      </c>
      <c r="F32" s="11">
        <v>0.5</v>
      </c>
      <c r="G32" s="11">
        <v>9.1999999999999993</v>
      </c>
      <c r="H32" s="11" t="s">
        <v>7</v>
      </c>
      <c r="I32" s="11">
        <v>4.4000000000000004</v>
      </c>
      <c r="J32" s="11" t="s">
        <v>7</v>
      </c>
      <c r="K32" s="11" t="s">
        <v>7</v>
      </c>
      <c r="L32" s="11" t="s">
        <v>7</v>
      </c>
      <c r="M32" s="11" t="s">
        <v>7</v>
      </c>
      <c r="N32" s="11">
        <v>8.8000000000000007</v>
      </c>
      <c r="O32" s="11" t="s">
        <v>7</v>
      </c>
      <c r="P32" s="11" t="s">
        <v>7</v>
      </c>
      <c r="Q32" s="11" t="s">
        <v>7</v>
      </c>
      <c r="R32" s="11">
        <v>368.2</v>
      </c>
      <c r="S32" s="8">
        <v>202.8</v>
      </c>
      <c r="T32" s="11" t="s">
        <v>7</v>
      </c>
      <c r="U32" s="8">
        <v>13.2</v>
      </c>
      <c r="V32" s="11" t="s">
        <v>7</v>
      </c>
      <c r="W32" s="8">
        <v>85.5</v>
      </c>
      <c r="X32" s="11" t="s">
        <v>7</v>
      </c>
      <c r="Y32" s="8">
        <v>13</v>
      </c>
      <c r="Z32" s="11" t="s">
        <v>7</v>
      </c>
      <c r="AA32" s="11" t="s">
        <v>7</v>
      </c>
      <c r="AB32" s="8">
        <v>705.9</v>
      </c>
    </row>
    <row r="33" spans="1:28" s="79" customFormat="1">
      <c r="A33" s="16" t="s">
        <v>54</v>
      </c>
      <c r="B33" s="41" t="s">
        <v>56</v>
      </c>
      <c r="C33" s="12"/>
      <c r="D33" s="12">
        <v>3.9</v>
      </c>
      <c r="E33" s="11" t="s">
        <v>7</v>
      </c>
      <c r="F33" s="11">
        <v>96.4</v>
      </c>
      <c r="G33" s="11" t="s">
        <v>7</v>
      </c>
      <c r="H33" s="11" t="s">
        <v>7</v>
      </c>
      <c r="I33" s="11" t="s">
        <v>7</v>
      </c>
      <c r="J33" s="11" t="s">
        <v>7</v>
      </c>
      <c r="K33" s="11" t="s">
        <v>7</v>
      </c>
      <c r="L33" s="11" t="s">
        <v>7</v>
      </c>
      <c r="M33" s="11" t="s">
        <v>7</v>
      </c>
      <c r="N33" s="11" t="s">
        <v>7</v>
      </c>
      <c r="O33" s="11" t="s">
        <v>7</v>
      </c>
      <c r="P33" s="11" t="s">
        <v>7</v>
      </c>
      <c r="Q33" s="11" t="s">
        <v>7</v>
      </c>
      <c r="R33" s="11" t="s">
        <v>7</v>
      </c>
      <c r="S33" s="11" t="s">
        <v>7</v>
      </c>
      <c r="T33" s="11" t="s">
        <v>7</v>
      </c>
      <c r="U33" s="8" t="s">
        <v>70</v>
      </c>
      <c r="V33" s="11" t="s">
        <v>7</v>
      </c>
      <c r="W33" s="11" t="s">
        <v>7</v>
      </c>
      <c r="X33" s="11" t="s">
        <v>7</v>
      </c>
      <c r="Y33" s="11" t="s">
        <v>7</v>
      </c>
      <c r="Z33" s="8">
        <v>63</v>
      </c>
      <c r="AA33" s="11" t="s">
        <v>7</v>
      </c>
      <c r="AB33" s="8">
        <v>163.4</v>
      </c>
    </row>
    <row r="34" spans="1:28" s="79" customFormat="1">
      <c r="A34" s="25" t="s">
        <v>4</v>
      </c>
      <c r="B34" s="59" t="s">
        <v>56</v>
      </c>
      <c r="C34" s="26"/>
      <c r="D34" s="26">
        <v>3.9</v>
      </c>
      <c r="E34" s="2">
        <v>221.3</v>
      </c>
      <c r="F34" s="2">
        <v>154</v>
      </c>
      <c r="G34" s="2">
        <v>170.1</v>
      </c>
      <c r="H34" s="2">
        <v>47.7</v>
      </c>
      <c r="I34" s="2">
        <v>877.9</v>
      </c>
      <c r="J34" s="2">
        <v>950.6</v>
      </c>
      <c r="K34" s="2">
        <v>51.2</v>
      </c>
      <c r="L34" s="2">
        <v>2.2000000000000002</v>
      </c>
      <c r="M34" s="2">
        <v>10.199999999999999</v>
      </c>
      <c r="N34" s="2">
        <v>492.2</v>
      </c>
      <c r="O34" s="2">
        <v>436.2</v>
      </c>
      <c r="P34" s="2">
        <v>4375.8999999999996</v>
      </c>
      <c r="Q34" s="2">
        <v>1608.9</v>
      </c>
      <c r="R34" s="2">
        <v>14737</v>
      </c>
      <c r="S34" s="14">
        <v>10763.1</v>
      </c>
      <c r="T34" s="14">
        <v>4.8</v>
      </c>
      <c r="U34" s="14">
        <v>469.5</v>
      </c>
      <c r="V34" s="14">
        <v>235.4</v>
      </c>
      <c r="W34" s="14">
        <v>4015.2</v>
      </c>
      <c r="X34" s="14">
        <v>646.9</v>
      </c>
      <c r="Y34" s="14">
        <v>676</v>
      </c>
      <c r="Z34" s="14">
        <v>222</v>
      </c>
      <c r="AA34" s="14">
        <v>-6.6</v>
      </c>
      <c r="AB34" s="14">
        <v>41165.699999999997</v>
      </c>
    </row>
    <row r="35" spans="1:28" s="79" customFormat="1" ht="17.25">
      <c r="A35" s="16" t="s">
        <v>140</v>
      </c>
      <c r="B35" s="75"/>
      <c r="C35" s="13"/>
      <c r="D35" s="13"/>
      <c r="E35" s="13"/>
      <c r="F35" s="13"/>
      <c r="G35" s="13"/>
      <c r="H35" s="9"/>
      <c r="I35" s="9"/>
      <c r="J35" s="9"/>
      <c r="K35" s="9"/>
      <c r="L35" s="9"/>
      <c r="M35" s="9"/>
      <c r="N35" s="78"/>
      <c r="O35" s="77"/>
      <c r="P35" s="16"/>
      <c r="Q35" s="75"/>
      <c r="R35" s="76"/>
      <c r="S35" s="77"/>
      <c r="T35" s="77"/>
      <c r="U35" s="77"/>
      <c r="V35" s="9"/>
      <c r="W35" s="9"/>
      <c r="X35" s="9"/>
      <c r="Y35" s="9"/>
      <c r="Z35" s="80"/>
    </row>
    <row r="36" spans="1:28" s="79" customFormat="1" ht="17.25">
      <c r="A36" s="15" t="s">
        <v>120</v>
      </c>
      <c r="B36" s="13"/>
      <c r="C36" s="13"/>
      <c r="D36" s="3"/>
      <c r="E36" s="3"/>
      <c r="F36" s="3"/>
      <c r="G36" s="3"/>
      <c r="H36" s="77"/>
      <c r="I36" s="77"/>
      <c r="J36" s="77"/>
      <c r="K36" s="77"/>
      <c r="L36" s="83"/>
      <c r="M36" s="83"/>
      <c r="N36" s="84"/>
      <c r="O36" s="83"/>
      <c r="P36" s="15"/>
      <c r="Q36" s="9"/>
      <c r="R36" s="82"/>
      <c r="S36" s="77"/>
      <c r="T36" s="77"/>
      <c r="U36" s="77"/>
      <c r="V36" s="77"/>
      <c r="W36" s="77"/>
      <c r="X36" s="77"/>
      <c r="Y36" s="77"/>
      <c r="Z36" s="80"/>
    </row>
    <row r="37" spans="1:28" ht="17.25">
      <c r="A37" s="81" t="s">
        <v>15</v>
      </c>
      <c r="B37" s="81"/>
      <c r="C37" s="76"/>
      <c r="D37" s="77"/>
      <c r="E37" s="77"/>
      <c r="F37" s="77"/>
      <c r="G37" s="77"/>
    </row>
    <row r="38" spans="1:28" ht="17.25">
      <c r="A38" s="81" t="s">
        <v>5</v>
      </c>
      <c r="B38" s="81"/>
    </row>
    <row r="39" spans="1:28">
      <c r="L39" s="38"/>
      <c r="M39" s="38"/>
      <c r="N39" s="38"/>
      <c r="O39" s="38"/>
      <c r="P39" s="38"/>
      <c r="Q39" s="38"/>
      <c r="R39" s="38"/>
      <c r="S39" s="38"/>
      <c r="T39" s="38"/>
    </row>
    <row r="41" spans="1:28">
      <c r="L41" s="3"/>
      <c r="M41" s="3"/>
      <c r="N41" s="3"/>
      <c r="O41" s="3"/>
      <c r="P41" s="3"/>
      <c r="Q41" s="3"/>
      <c r="R41" s="3"/>
      <c r="S41" s="3"/>
      <c r="T41" s="39"/>
    </row>
    <row r="65518" spans="6:6">
      <c r="F65518" s="40"/>
    </row>
  </sheetData>
  <pageMargins left="1.5748031496062993" right="1.6535433070866143" top="0.59055118110236227" bottom="2.2834645669291338" header="0.51181102362204722" footer="0.51181102362204722"/>
  <pageSetup paperSize="9" scale="85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65522"/>
  <sheetViews>
    <sheetView zoomScaleNormal="100" workbookViewId="0"/>
  </sheetViews>
  <sheetFormatPr baseColWidth="10" defaultColWidth="11.42578125" defaultRowHeight="16.5"/>
  <cols>
    <col min="1" max="1" width="15.5703125" style="9" customWidth="1"/>
    <col min="2" max="2" width="13.5703125" style="9" customWidth="1"/>
    <col min="3" max="3" width="8.42578125" style="9" customWidth="1"/>
    <col min="4" max="4" width="7.28515625" style="9" customWidth="1"/>
    <col min="5" max="6" width="9.42578125" style="9" customWidth="1"/>
    <col min="7" max="8" width="8.42578125" style="9" customWidth="1"/>
    <col min="9" max="9" width="9" style="9" customWidth="1"/>
    <col min="10" max="10" width="9.42578125" style="9" customWidth="1"/>
    <col min="11" max="11" width="8.42578125" style="9" customWidth="1"/>
    <col min="12" max="12" width="11.42578125" style="9"/>
    <col min="13" max="13" width="12.42578125" style="9" customWidth="1"/>
    <col min="14" max="14" width="14" style="9" customWidth="1"/>
    <col min="15" max="15" width="12.42578125" style="9" customWidth="1"/>
    <col min="16" max="16" width="11.28515625" style="9" customWidth="1"/>
    <col min="17" max="17" width="10.42578125" style="9" customWidth="1"/>
    <col min="18" max="18" width="17.7109375" style="9" customWidth="1"/>
    <col min="19" max="19" width="13.7109375" style="9" customWidth="1"/>
    <col min="20" max="20" width="9.5703125" style="9" customWidth="1"/>
    <col min="21" max="22" width="10.28515625" style="9" customWidth="1"/>
    <col min="23" max="23" width="9.28515625" style="9" customWidth="1"/>
    <col min="24" max="24" width="19.5703125" style="9" customWidth="1"/>
    <col min="25" max="25" width="16.42578125" style="28" customWidth="1"/>
    <col min="26" max="26" width="18.5703125" style="9" customWidth="1"/>
    <col min="27" max="27" width="12.7109375" style="9" customWidth="1"/>
    <col min="28" max="28" width="10.28515625" style="9" customWidth="1"/>
    <col min="29" max="29" width="11.7109375" style="28" customWidth="1"/>
    <col min="30" max="16384" width="11.42578125" style="9"/>
  </cols>
  <sheetData>
    <row r="1" spans="1:29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69"/>
      <c r="Z1" s="19"/>
      <c r="AA1" s="19"/>
      <c r="AB1" s="19"/>
      <c r="AC1" s="69"/>
    </row>
    <row r="2" spans="1:29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69"/>
      <c r="Z2" s="19"/>
      <c r="AA2" s="19"/>
      <c r="AB2" s="19"/>
      <c r="AC2" s="69"/>
    </row>
    <row r="3" spans="1:29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69"/>
      <c r="Z3" s="19"/>
      <c r="AA3" s="19"/>
      <c r="AB3" s="19"/>
      <c r="AC3" s="69"/>
    </row>
    <row r="4" spans="1:29" ht="17.25">
      <c r="A4" s="20">
        <v>2021</v>
      </c>
      <c r="B4" s="17"/>
      <c r="C4" s="17"/>
      <c r="D4" s="18"/>
      <c r="E4" s="18"/>
      <c r="F4" s="18"/>
      <c r="G4" s="18"/>
      <c r="H4" s="18"/>
      <c r="I4" s="18"/>
      <c r="J4" s="18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69"/>
      <c r="Z4" s="19"/>
      <c r="AA4" s="19"/>
      <c r="AB4" s="19"/>
      <c r="AC4" s="69"/>
    </row>
    <row r="5" spans="1:29" s="87" customFormat="1" ht="86.1" customHeight="1">
      <c r="A5" s="88" t="s">
        <v>10</v>
      </c>
      <c r="B5" s="43" t="s">
        <v>49</v>
      </c>
      <c r="C5" s="43" t="s">
        <v>51</v>
      </c>
      <c r="D5" s="44" t="s">
        <v>109</v>
      </c>
      <c r="E5" s="44" t="s">
        <v>126</v>
      </c>
      <c r="F5" s="44" t="s">
        <v>127</v>
      </c>
      <c r="G5" s="44" t="s">
        <v>58</v>
      </c>
      <c r="H5" s="44" t="s">
        <v>128</v>
      </c>
      <c r="I5" s="44" t="s">
        <v>2</v>
      </c>
      <c r="J5" s="44" t="s">
        <v>129</v>
      </c>
      <c r="K5" s="43" t="s">
        <v>110</v>
      </c>
      <c r="L5" s="43" t="s">
        <v>111</v>
      </c>
      <c r="M5" s="72" t="s">
        <v>112</v>
      </c>
      <c r="N5" s="43" t="s">
        <v>113</v>
      </c>
      <c r="O5" s="43" t="s">
        <v>114</v>
      </c>
      <c r="P5" s="43" t="s">
        <v>123</v>
      </c>
      <c r="Q5" s="43" t="s">
        <v>115</v>
      </c>
      <c r="R5" s="44" t="s">
        <v>116</v>
      </c>
      <c r="S5" s="44" t="s">
        <v>117</v>
      </c>
      <c r="T5" s="43" t="s">
        <v>130</v>
      </c>
      <c r="U5" s="44" t="s">
        <v>131</v>
      </c>
      <c r="V5" s="44" t="s">
        <v>124</v>
      </c>
      <c r="W5" s="44" t="s">
        <v>132</v>
      </c>
      <c r="X5" s="44" t="s">
        <v>118</v>
      </c>
      <c r="Y5" s="46" t="s">
        <v>125</v>
      </c>
      <c r="Z5" s="44" t="s">
        <v>134</v>
      </c>
      <c r="AA5" s="73" t="s">
        <v>119</v>
      </c>
      <c r="AB5" s="73" t="s">
        <v>133</v>
      </c>
      <c r="AC5" s="47" t="s">
        <v>19</v>
      </c>
    </row>
    <row r="6" spans="1:29" s="79" customFormat="1">
      <c r="A6" s="16" t="s">
        <v>21</v>
      </c>
      <c r="B6" s="41" t="s">
        <v>56</v>
      </c>
      <c r="C6" s="12"/>
      <c r="D6" s="11"/>
      <c r="E6" s="11">
        <v>1.7</v>
      </c>
      <c r="F6" s="11">
        <v>2.1</v>
      </c>
      <c r="G6" s="11"/>
      <c r="H6" s="11">
        <v>54.1</v>
      </c>
      <c r="I6" s="11"/>
      <c r="J6" s="11">
        <v>0.4</v>
      </c>
      <c r="K6" s="11"/>
      <c r="L6" s="11">
        <v>0.1</v>
      </c>
      <c r="M6" s="2">
        <v>58.4</v>
      </c>
      <c r="N6" s="11"/>
      <c r="O6" s="11"/>
      <c r="P6" s="11">
        <v>44.3</v>
      </c>
      <c r="Q6" s="11">
        <v>214.9</v>
      </c>
      <c r="R6" s="8">
        <v>144.1</v>
      </c>
      <c r="S6" s="8"/>
      <c r="T6" s="8">
        <v>9.1999999999999993</v>
      </c>
      <c r="U6" s="8"/>
      <c r="V6" s="8">
        <v>80</v>
      </c>
      <c r="W6" s="8"/>
      <c r="X6" s="54">
        <v>6.1</v>
      </c>
      <c r="Y6" s="14">
        <v>498.59999999999997</v>
      </c>
      <c r="Z6" s="8"/>
      <c r="AA6" s="8"/>
      <c r="AB6" s="8">
        <v>0.1</v>
      </c>
      <c r="AC6" s="14">
        <v>557.29999999999995</v>
      </c>
    </row>
    <row r="7" spans="1:29" s="79" customFormat="1">
      <c r="A7" s="16" t="s">
        <v>22</v>
      </c>
      <c r="B7" s="41" t="s">
        <v>56</v>
      </c>
      <c r="C7" s="12"/>
      <c r="D7" s="11"/>
      <c r="E7" s="11"/>
      <c r="F7" s="11">
        <v>3.7</v>
      </c>
      <c r="G7" s="11"/>
      <c r="H7" s="11">
        <v>0.5</v>
      </c>
      <c r="I7" s="11">
        <v>18.5</v>
      </c>
      <c r="J7" s="11">
        <v>1.7</v>
      </c>
      <c r="K7" s="11"/>
      <c r="L7" s="11"/>
      <c r="M7" s="2">
        <v>24.4</v>
      </c>
      <c r="N7" s="11"/>
      <c r="O7" s="11">
        <v>395.8</v>
      </c>
      <c r="P7" s="11">
        <v>58.1</v>
      </c>
      <c r="Q7" s="11"/>
      <c r="R7" s="8">
        <v>250.7</v>
      </c>
      <c r="S7" s="8"/>
      <c r="T7" s="8">
        <v>1.5</v>
      </c>
      <c r="U7" s="8">
        <v>2.1</v>
      </c>
      <c r="V7" s="8">
        <v>123.7</v>
      </c>
      <c r="W7" s="8">
        <v>1.6</v>
      </c>
      <c r="X7" s="54">
        <v>9.8000000000000007</v>
      </c>
      <c r="Y7" s="14">
        <v>843.30000000000007</v>
      </c>
      <c r="Z7" s="8">
        <v>0.4</v>
      </c>
      <c r="AA7" s="8"/>
      <c r="AB7" s="8"/>
      <c r="AC7" s="14">
        <v>867.9</v>
      </c>
    </row>
    <row r="8" spans="1:29" s="79" customFormat="1">
      <c r="A8" s="16" t="s">
        <v>23</v>
      </c>
      <c r="B8" s="41" t="s">
        <v>56</v>
      </c>
      <c r="C8" s="12"/>
      <c r="D8" s="11"/>
      <c r="E8" s="11">
        <v>0.2</v>
      </c>
      <c r="F8" s="11">
        <v>6.7</v>
      </c>
      <c r="G8" s="11"/>
      <c r="H8" s="11">
        <v>4.4000000000000004</v>
      </c>
      <c r="I8" s="11">
        <v>4.8</v>
      </c>
      <c r="J8" s="11">
        <v>1.1000000000000001</v>
      </c>
      <c r="K8" s="11"/>
      <c r="L8" s="11">
        <v>0</v>
      </c>
      <c r="M8" s="2">
        <v>17.200000000000003</v>
      </c>
      <c r="N8" s="11"/>
      <c r="O8" s="11">
        <v>455.9</v>
      </c>
      <c r="P8" s="11"/>
      <c r="Q8" s="11"/>
      <c r="R8" s="8">
        <v>253.6</v>
      </c>
      <c r="S8" s="8"/>
      <c r="T8" s="8">
        <v>4.4000000000000004</v>
      </c>
      <c r="U8" s="8"/>
      <c r="V8" s="8">
        <v>126.6</v>
      </c>
      <c r="W8" s="8"/>
      <c r="X8" s="54">
        <v>11.6</v>
      </c>
      <c r="Y8" s="14">
        <v>852.1</v>
      </c>
      <c r="Z8" s="8"/>
      <c r="AA8" s="8"/>
      <c r="AB8" s="8">
        <v>0</v>
      </c>
      <c r="AC8" s="14">
        <v>869.4</v>
      </c>
    </row>
    <row r="9" spans="1:29" s="79" customFormat="1">
      <c r="A9" s="16" t="s">
        <v>24</v>
      </c>
      <c r="B9" s="41" t="s">
        <v>56</v>
      </c>
      <c r="C9" s="12"/>
      <c r="D9" s="11"/>
      <c r="E9" s="11">
        <v>1.8</v>
      </c>
      <c r="F9" s="11">
        <v>2.7</v>
      </c>
      <c r="G9" s="11"/>
      <c r="H9" s="11">
        <v>5.0999999999999996</v>
      </c>
      <c r="I9" s="11"/>
      <c r="J9" s="11">
        <v>0.1</v>
      </c>
      <c r="K9" s="11"/>
      <c r="L9" s="11"/>
      <c r="M9" s="2">
        <v>9.6999999999999993</v>
      </c>
      <c r="N9" s="11"/>
      <c r="O9" s="11"/>
      <c r="P9" s="11"/>
      <c r="Q9" s="11">
        <v>500.7</v>
      </c>
      <c r="R9" s="8">
        <v>237.4</v>
      </c>
      <c r="S9" s="8">
        <v>2.5</v>
      </c>
      <c r="T9" s="8">
        <v>15.5</v>
      </c>
      <c r="U9" s="8"/>
      <c r="V9" s="8">
        <v>31.7</v>
      </c>
      <c r="W9" s="8"/>
      <c r="X9" s="54">
        <v>10.6</v>
      </c>
      <c r="Y9" s="14">
        <v>798.40000000000009</v>
      </c>
      <c r="Z9" s="8"/>
      <c r="AA9" s="8"/>
      <c r="AB9" s="8">
        <v>0</v>
      </c>
      <c r="AC9" s="14">
        <v>808.2</v>
      </c>
    </row>
    <row r="10" spans="1:29" s="79" customFormat="1">
      <c r="A10" s="25" t="s">
        <v>25</v>
      </c>
      <c r="B10" s="59" t="s">
        <v>56</v>
      </c>
      <c r="C10" s="26"/>
      <c r="D10" s="2"/>
      <c r="E10" s="2">
        <v>0.7</v>
      </c>
      <c r="F10" s="2">
        <v>26.6</v>
      </c>
      <c r="G10" s="2"/>
      <c r="H10" s="2">
        <v>57.8</v>
      </c>
      <c r="I10" s="2">
        <v>35.200000000000003</v>
      </c>
      <c r="J10" s="2">
        <v>1.2</v>
      </c>
      <c r="K10" s="2">
        <v>2.2999999999999998</v>
      </c>
      <c r="L10" s="2">
        <v>1.2</v>
      </c>
      <c r="M10" s="2">
        <v>125</v>
      </c>
      <c r="N10" s="2"/>
      <c r="O10" s="2"/>
      <c r="P10" s="2">
        <v>318.89999999999998</v>
      </c>
      <c r="Q10" s="2">
        <v>2807.5</v>
      </c>
      <c r="R10" s="14">
        <v>1365.5</v>
      </c>
      <c r="S10" s="14"/>
      <c r="T10" s="14">
        <v>46.5</v>
      </c>
      <c r="U10" s="14"/>
      <c r="V10" s="14"/>
      <c r="W10" s="14">
        <v>16.600000000000001</v>
      </c>
      <c r="X10" s="71">
        <v>60.2</v>
      </c>
      <c r="Y10" s="14">
        <v>4615.2</v>
      </c>
      <c r="Z10" s="14"/>
      <c r="AA10" s="14"/>
      <c r="AB10" s="14">
        <v>0.1</v>
      </c>
      <c r="AC10" s="14">
        <v>4739.8</v>
      </c>
    </row>
    <row r="11" spans="1:29" s="79" customFormat="1">
      <c r="A11" s="16" t="s">
        <v>26</v>
      </c>
      <c r="B11" s="41" t="s">
        <v>56</v>
      </c>
      <c r="C11" s="12"/>
      <c r="D11" s="11"/>
      <c r="E11" s="11"/>
      <c r="F11" s="11">
        <v>1.5</v>
      </c>
      <c r="G11" s="11"/>
      <c r="H11" s="11"/>
      <c r="I11" s="11"/>
      <c r="J11" s="11">
        <v>0.1</v>
      </c>
      <c r="K11" s="11"/>
      <c r="L11" s="11"/>
      <c r="M11" s="2">
        <v>1.6</v>
      </c>
      <c r="N11" s="11"/>
      <c r="O11" s="11">
        <v>107.1</v>
      </c>
      <c r="P11" s="11"/>
      <c r="Q11" s="11"/>
      <c r="R11" s="8">
        <v>48.9</v>
      </c>
      <c r="S11" s="8"/>
      <c r="T11" s="8">
        <v>0.8</v>
      </c>
      <c r="U11" s="8"/>
      <c r="V11" s="8">
        <v>5.9</v>
      </c>
      <c r="W11" s="8">
        <v>0.9</v>
      </c>
      <c r="X11" s="54">
        <v>1.8</v>
      </c>
      <c r="Y11" s="14">
        <v>165.40000000000003</v>
      </c>
      <c r="Z11" s="8">
        <v>0</v>
      </c>
      <c r="AA11" s="8"/>
      <c r="AB11" s="8"/>
      <c r="AC11" s="14">
        <v>167.1</v>
      </c>
    </row>
    <row r="12" spans="1:29" s="79" customFormat="1">
      <c r="A12" s="16" t="s">
        <v>27</v>
      </c>
      <c r="B12" s="41" t="s">
        <v>56</v>
      </c>
      <c r="C12" s="12"/>
      <c r="D12" s="11"/>
      <c r="E12" s="11">
        <v>1.9</v>
      </c>
      <c r="F12" s="11">
        <v>2.2000000000000002</v>
      </c>
      <c r="G12" s="11"/>
      <c r="H12" s="11">
        <v>3.6</v>
      </c>
      <c r="I12" s="11"/>
      <c r="J12" s="11">
        <v>0</v>
      </c>
      <c r="K12" s="11"/>
      <c r="L12" s="11">
        <v>1</v>
      </c>
      <c r="M12" s="2">
        <v>8.6999999999999993</v>
      </c>
      <c r="N12" s="11"/>
      <c r="O12" s="11"/>
      <c r="P12" s="11"/>
      <c r="Q12" s="11">
        <v>802.4</v>
      </c>
      <c r="R12" s="8">
        <v>350.5</v>
      </c>
      <c r="S12" s="8"/>
      <c r="T12" s="8">
        <v>11.8</v>
      </c>
      <c r="U12" s="8"/>
      <c r="V12" s="8">
        <v>2.8</v>
      </c>
      <c r="W12" s="8"/>
      <c r="X12" s="54">
        <v>13.2</v>
      </c>
      <c r="Y12" s="14">
        <v>1180.7</v>
      </c>
      <c r="Z12" s="8">
        <v>0.9</v>
      </c>
      <c r="AA12" s="8"/>
      <c r="AB12" s="8">
        <v>0.3</v>
      </c>
      <c r="AC12" s="14">
        <v>1190.5999999999999</v>
      </c>
    </row>
    <row r="13" spans="1:29" s="79" customFormat="1">
      <c r="A13" s="16" t="s">
        <v>28</v>
      </c>
      <c r="B13" s="41" t="s">
        <v>56</v>
      </c>
      <c r="C13" s="12"/>
      <c r="D13" s="11">
        <v>6.8</v>
      </c>
      <c r="E13" s="11">
        <v>4.9000000000000004</v>
      </c>
      <c r="F13" s="11">
        <v>0.1</v>
      </c>
      <c r="G13" s="11">
        <v>2.8</v>
      </c>
      <c r="H13" s="11">
        <v>9.1999999999999993</v>
      </c>
      <c r="I13" s="11">
        <v>20.9</v>
      </c>
      <c r="J13" s="11">
        <v>5.7</v>
      </c>
      <c r="K13" s="11"/>
      <c r="L13" s="11"/>
      <c r="M13" s="2">
        <v>50.4</v>
      </c>
      <c r="N13" s="11">
        <v>16.5</v>
      </c>
      <c r="O13" s="11"/>
      <c r="P13" s="11"/>
      <c r="Q13" s="11">
        <v>996</v>
      </c>
      <c r="R13" s="8">
        <v>518.70000000000005</v>
      </c>
      <c r="S13" s="8"/>
      <c r="T13" s="8">
        <v>35.1</v>
      </c>
      <c r="U13" s="8">
        <v>180.9</v>
      </c>
      <c r="V13" s="8">
        <v>165.8</v>
      </c>
      <c r="W13" s="8">
        <v>61.2</v>
      </c>
      <c r="X13" s="54">
        <v>16.899999999999999</v>
      </c>
      <c r="Y13" s="14">
        <v>1991.1000000000001</v>
      </c>
      <c r="Z13" s="8">
        <v>191.2</v>
      </c>
      <c r="AA13" s="8"/>
      <c r="AB13" s="8">
        <v>0</v>
      </c>
      <c r="AC13" s="14">
        <v>2232.6</v>
      </c>
    </row>
    <row r="14" spans="1:29" s="79" customFormat="1">
      <c r="A14" s="16" t="s">
        <v>29</v>
      </c>
      <c r="B14" s="41" t="s">
        <v>56</v>
      </c>
      <c r="C14" s="12"/>
      <c r="D14" s="11">
        <v>66</v>
      </c>
      <c r="E14" s="11">
        <v>11.9</v>
      </c>
      <c r="F14" s="11">
        <v>14.2</v>
      </c>
      <c r="G14" s="11"/>
      <c r="H14" s="11">
        <v>282.2</v>
      </c>
      <c r="I14" s="11">
        <v>201.4</v>
      </c>
      <c r="J14" s="11">
        <v>8.1999999999999993</v>
      </c>
      <c r="K14" s="11"/>
      <c r="L14" s="11">
        <v>26.7</v>
      </c>
      <c r="M14" s="2">
        <v>610.60000000000014</v>
      </c>
      <c r="N14" s="11">
        <v>186.2</v>
      </c>
      <c r="O14" s="11"/>
      <c r="P14" s="11"/>
      <c r="Q14" s="11">
        <v>2686.5</v>
      </c>
      <c r="R14" s="8">
        <v>1389.4</v>
      </c>
      <c r="S14" s="8"/>
      <c r="T14" s="8">
        <v>50.6</v>
      </c>
      <c r="U14" s="8">
        <v>57.8</v>
      </c>
      <c r="V14" s="8">
        <v>558.79999999999995</v>
      </c>
      <c r="W14" s="8">
        <v>66.8</v>
      </c>
      <c r="X14" s="8">
        <v>58.9</v>
      </c>
      <c r="Y14" s="14">
        <v>5055.0000000000009</v>
      </c>
      <c r="Z14" s="8"/>
      <c r="AA14" s="8"/>
      <c r="AB14" s="8">
        <v>1.3</v>
      </c>
      <c r="AC14" s="14">
        <v>5666.8</v>
      </c>
    </row>
    <row r="15" spans="1:29" s="79" customFormat="1">
      <c r="A15" s="16" t="s">
        <v>30</v>
      </c>
      <c r="B15" s="41" t="s">
        <v>56</v>
      </c>
      <c r="C15" s="12"/>
      <c r="D15" s="11">
        <v>125.3</v>
      </c>
      <c r="E15" s="11">
        <v>15.5</v>
      </c>
      <c r="F15" s="11">
        <v>2.2999999999999998</v>
      </c>
      <c r="G15" s="11">
        <v>0.5</v>
      </c>
      <c r="H15" s="11">
        <v>125.8</v>
      </c>
      <c r="I15" s="11">
        <v>269.60000000000002</v>
      </c>
      <c r="J15" s="11">
        <v>3.4</v>
      </c>
      <c r="K15" s="11"/>
      <c r="L15" s="11">
        <v>0.9</v>
      </c>
      <c r="M15" s="2">
        <v>543.29999999999995</v>
      </c>
      <c r="N15" s="11">
        <v>148.4</v>
      </c>
      <c r="O15" s="11"/>
      <c r="P15" s="11">
        <v>663.8</v>
      </c>
      <c r="Q15" s="11">
        <v>2850.5</v>
      </c>
      <c r="R15" s="8">
        <v>1990.2</v>
      </c>
      <c r="S15" s="8"/>
      <c r="T15" s="8">
        <v>75.7</v>
      </c>
      <c r="U15" s="8"/>
      <c r="V15" s="8">
        <v>991.6</v>
      </c>
      <c r="W15" s="54"/>
      <c r="X15" s="54">
        <v>87.4</v>
      </c>
      <c r="Y15" s="14">
        <v>6807.5999999999995</v>
      </c>
      <c r="Z15" s="8">
        <v>20.5</v>
      </c>
      <c r="AA15" s="8"/>
      <c r="AB15" s="8">
        <v>0.5</v>
      </c>
      <c r="AC15" s="14">
        <v>7372.2</v>
      </c>
    </row>
    <row r="16" spans="1:29" s="79" customFormat="1">
      <c r="A16" s="16" t="s">
        <v>31</v>
      </c>
      <c r="B16" s="41" t="s">
        <v>56</v>
      </c>
      <c r="C16" s="12"/>
      <c r="D16" s="11"/>
      <c r="E16" s="11"/>
      <c r="F16" s="11">
        <v>1.3</v>
      </c>
      <c r="G16" s="11"/>
      <c r="H16" s="11">
        <v>0</v>
      </c>
      <c r="I16" s="11">
        <v>10.4</v>
      </c>
      <c r="J16" s="11">
        <v>1.2</v>
      </c>
      <c r="K16" s="11"/>
      <c r="L16" s="11">
        <v>0</v>
      </c>
      <c r="M16" s="2">
        <v>12.9</v>
      </c>
      <c r="N16" s="11"/>
      <c r="O16" s="11"/>
      <c r="P16" s="11">
        <v>34.1</v>
      </c>
      <c r="Q16" s="11">
        <v>147.9</v>
      </c>
      <c r="R16" s="8">
        <v>103.2</v>
      </c>
      <c r="S16" s="8"/>
      <c r="T16" s="8">
        <v>6.9</v>
      </c>
      <c r="U16" s="8"/>
      <c r="V16" s="8">
        <v>52</v>
      </c>
      <c r="W16" s="8">
        <v>3.6</v>
      </c>
      <c r="X16" s="8"/>
      <c r="Y16" s="14">
        <v>347.7</v>
      </c>
      <c r="Z16" s="8"/>
      <c r="AA16" s="8"/>
      <c r="AB16" s="8">
        <v>0</v>
      </c>
      <c r="AC16" s="14">
        <v>360.6</v>
      </c>
    </row>
    <row r="17" spans="1:29" s="79" customFormat="1">
      <c r="A17" s="16" t="s">
        <v>32</v>
      </c>
      <c r="B17" s="41" t="s">
        <v>56</v>
      </c>
      <c r="C17" s="12"/>
      <c r="D17" s="11"/>
      <c r="E17" s="11">
        <v>16</v>
      </c>
      <c r="F17" s="11">
        <v>26.1</v>
      </c>
      <c r="G17" s="11">
        <v>54.3</v>
      </c>
      <c r="H17" s="11">
        <v>263.8</v>
      </c>
      <c r="I17" s="11">
        <v>315.39999999999998</v>
      </c>
      <c r="J17" s="11">
        <v>4.3</v>
      </c>
      <c r="K17" s="11"/>
      <c r="L17" s="11">
        <v>2.2000000000000002</v>
      </c>
      <c r="M17" s="2">
        <v>682.1</v>
      </c>
      <c r="N17" s="11"/>
      <c r="O17" s="11"/>
      <c r="P17" s="11"/>
      <c r="Q17" s="11">
        <v>1953.1</v>
      </c>
      <c r="R17" s="8">
        <v>1013.2</v>
      </c>
      <c r="S17" s="8"/>
      <c r="T17" s="8">
        <v>66.099999999999994</v>
      </c>
      <c r="U17" s="8"/>
      <c r="V17" s="8">
        <v>422</v>
      </c>
      <c r="W17" s="8">
        <v>61</v>
      </c>
      <c r="X17" s="8">
        <v>36.9</v>
      </c>
      <c r="Y17" s="14">
        <v>3552.3</v>
      </c>
      <c r="Z17" s="8">
        <v>4.7</v>
      </c>
      <c r="AA17" s="8"/>
      <c r="AB17" s="8">
        <v>2.6</v>
      </c>
      <c r="AC17" s="14">
        <v>4241.7</v>
      </c>
    </row>
    <row r="18" spans="1:29" s="79" customFormat="1">
      <c r="A18" s="16" t="s">
        <v>33</v>
      </c>
      <c r="B18" s="41" t="s">
        <v>56</v>
      </c>
      <c r="C18" s="12"/>
      <c r="D18" s="11"/>
      <c r="E18" s="11"/>
      <c r="F18" s="11">
        <v>0.4</v>
      </c>
      <c r="G18" s="11"/>
      <c r="H18" s="11">
        <v>0.3</v>
      </c>
      <c r="I18" s="11">
        <v>4.5</v>
      </c>
      <c r="J18" s="11">
        <v>0.2</v>
      </c>
      <c r="K18" s="11"/>
      <c r="L18" s="11"/>
      <c r="M18" s="2">
        <v>5.4</v>
      </c>
      <c r="N18" s="11"/>
      <c r="O18" s="11">
        <v>28.5</v>
      </c>
      <c r="P18" s="11"/>
      <c r="Q18" s="11"/>
      <c r="R18" s="8">
        <v>14.2</v>
      </c>
      <c r="S18" s="8"/>
      <c r="T18" s="8">
        <v>0.5</v>
      </c>
      <c r="U18" s="8"/>
      <c r="V18" s="8">
        <v>3.8</v>
      </c>
      <c r="W18" s="8"/>
      <c r="X18" s="8">
        <v>0.3</v>
      </c>
      <c r="Y18" s="14">
        <v>47.3</v>
      </c>
      <c r="Z18" s="8">
        <v>0</v>
      </c>
      <c r="AA18" s="8"/>
      <c r="AB18" s="8"/>
      <c r="AC18" s="14">
        <v>52.7</v>
      </c>
    </row>
    <row r="19" spans="1:29" s="79" customFormat="1">
      <c r="A19" s="16" t="s">
        <v>34</v>
      </c>
      <c r="B19" s="41" t="s">
        <v>56</v>
      </c>
      <c r="C19" s="12"/>
      <c r="D19" s="11"/>
      <c r="E19" s="11">
        <v>0</v>
      </c>
      <c r="F19" s="11">
        <v>1.5</v>
      </c>
      <c r="G19" s="11"/>
      <c r="H19" s="11">
        <v>0.7</v>
      </c>
      <c r="I19" s="11"/>
      <c r="J19" s="11">
        <v>0.2</v>
      </c>
      <c r="K19" s="11"/>
      <c r="L19" s="11"/>
      <c r="M19" s="2">
        <v>2.4000000000000004</v>
      </c>
      <c r="N19" s="11"/>
      <c r="O19" s="11">
        <v>151.80000000000001</v>
      </c>
      <c r="P19" s="11"/>
      <c r="Q19" s="11"/>
      <c r="R19" s="8">
        <v>86.3</v>
      </c>
      <c r="S19" s="8"/>
      <c r="T19" s="8">
        <v>4.2</v>
      </c>
      <c r="U19" s="8"/>
      <c r="V19" s="8">
        <v>43.8</v>
      </c>
      <c r="W19" s="8">
        <v>5.4</v>
      </c>
      <c r="X19" s="8">
        <v>3.1</v>
      </c>
      <c r="Y19" s="14">
        <v>294.60000000000002</v>
      </c>
      <c r="Z19" s="8"/>
      <c r="AA19" s="8"/>
      <c r="AB19" s="8"/>
      <c r="AC19" s="14">
        <v>297.10000000000002</v>
      </c>
    </row>
    <row r="20" spans="1:29" s="79" customFormat="1">
      <c r="A20" s="16" t="s">
        <v>35</v>
      </c>
      <c r="B20" s="41" t="s">
        <v>56</v>
      </c>
      <c r="C20" s="12"/>
      <c r="D20" s="11"/>
      <c r="E20" s="11">
        <v>1.4</v>
      </c>
      <c r="F20" s="11">
        <v>2.2000000000000002</v>
      </c>
      <c r="G20" s="11"/>
      <c r="H20" s="11">
        <v>0.2</v>
      </c>
      <c r="I20" s="11"/>
      <c r="J20" s="11">
        <v>0.4</v>
      </c>
      <c r="K20" s="11"/>
      <c r="L20" s="11">
        <v>0.1</v>
      </c>
      <c r="M20" s="2">
        <v>4.3</v>
      </c>
      <c r="N20" s="11"/>
      <c r="O20" s="11">
        <v>192.5</v>
      </c>
      <c r="P20" s="11">
        <v>76.3</v>
      </c>
      <c r="Q20" s="11"/>
      <c r="R20" s="8">
        <v>151.1</v>
      </c>
      <c r="S20" s="8"/>
      <c r="T20" s="8">
        <v>10.1</v>
      </c>
      <c r="U20" s="8"/>
      <c r="V20" s="8">
        <v>75.5</v>
      </c>
      <c r="W20" s="8"/>
      <c r="X20" s="8">
        <v>4.7</v>
      </c>
      <c r="Y20" s="14">
        <v>510.2</v>
      </c>
      <c r="Z20" s="8">
        <v>0</v>
      </c>
      <c r="AA20" s="8"/>
      <c r="AB20" s="8">
        <v>0.2</v>
      </c>
      <c r="AC20" s="14">
        <v>514.70000000000005</v>
      </c>
    </row>
    <row r="21" spans="1:29" s="79" customFormat="1">
      <c r="A21" s="16" t="s">
        <v>36</v>
      </c>
      <c r="B21" s="41" t="s">
        <v>56</v>
      </c>
      <c r="C21" s="12"/>
      <c r="D21" s="11"/>
      <c r="E21" s="11"/>
      <c r="F21" s="11">
        <v>0.6</v>
      </c>
      <c r="G21" s="11"/>
      <c r="H21" s="11"/>
      <c r="I21" s="11"/>
      <c r="J21" s="11">
        <v>0</v>
      </c>
      <c r="K21" s="11"/>
      <c r="L21" s="11"/>
      <c r="M21" s="2">
        <v>0.6</v>
      </c>
      <c r="N21" s="11"/>
      <c r="O21" s="11"/>
      <c r="P21" s="11"/>
      <c r="Q21" s="11">
        <v>22.9</v>
      </c>
      <c r="R21" s="8">
        <v>10.3</v>
      </c>
      <c r="S21" s="8"/>
      <c r="T21" s="8">
        <v>0.5</v>
      </c>
      <c r="U21" s="8"/>
      <c r="V21" s="8">
        <v>0.2</v>
      </c>
      <c r="W21" s="54"/>
      <c r="X21" s="54">
        <v>0.4</v>
      </c>
      <c r="Y21" s="14">
        <v>34.300000000000004</v>
      </c>
      <c r="Z21" s="8">
        <v>0.1</v>
      </c>
      <c r="AA21" s="8"/>
      <c r="AB21" s="8"/>
      <c r="AC21" s="14">
        <v>34.9</v>
      </c>
    </row>
    <row r="22" spans="1:29" s="79" customFormat="1">
      <c r="A22" s="16" t="s">
        <v>37</v>
      </c>
      <c r="B22" s="41" t="s">
        <v>56</v>
      </c>
      <c r="C22" s="12"/>
      <c r="D22" s="11"/>
      <c r="E22" s="11"/>
      <c r="F22" s="11">
        <v>6.6</v>
      </c>
      <c r="G22" s="11"/>
      <c r="H22" s="11">
        <v>5.4</v>
      </c>
      <c r="I22" s="11">
        <v>18.7</v>
      </c>
      <c r="J22" s="11">
        <v>3.6</v>
      </c>
      <c r="K22" s="11"/>
      <c r="L22" s="11">
        <v>0</v>
      </c>
      <c r="M22" s="2">
        <v>34.299999999999997</v>
      </c>
      <c r="N22" s="11"/>
      <c r="O22" s="11">
        <v>668.1</v>
      </c>
      <c r="P22" s="11"/>
      <c r="Q22" s="11"/>
      <c r="R22" s="8">
        <v>382.2</v>
      </c>
      <c r="S22" s="8"/>
      <c r="T22" s="8">
        <v>9.6</v>
      </c>
      <c r="U22" s="8"/>
      <c r="V22" s="8">
        <v>190</v>
      </c>
      <c r="W22" s="8">
        <v>10.7</v>
      </c>
      <c r="X22" s="8">
        <v>15.9</v>
      </c>
      <c r="Y22" s="14">
        <v>1276.5</v>
      </c>
      <c r="Z22" s="8"/>
      <c r="AA22" s="8"/>
      <c r="AB22" s="8">
        <v>-0.3</v>
      </c>
      <c r="AC22" s="14">
        <v>1310.4000000000001</v>
      </c>
    </row>
    <row r="23" spans="1:29" s="79" customFormat="1">
      <c r="A23" s="16" t="s">
        <v>38</v>
      </c>
      <c r="B23" s="41" t="s">
        <v>56</v>
      </c>
      <c r="C23" s="12"/>
      <c r="D23" s="11"/>
      <c r="E23" s="11"/>
      <c r="F23" s="11">
        <v>0.1</v>
      </c>
      <c r="G23" s="11"/>
      <c r="H23" s="52"/>
      <c r="I23" s="11"/>
      <c r="J23" s="11">
        <v>0</v>
      </c>
      <c r="K23" s="11"/>
      <c r="L23" s="11"/>
      <c r="M23" s="2">
        <v>0.1</v>
      </c>
      <c r="N23" s="11"/>
      <c r="O23" s="11"/>
      <c r="P23" s="11"/>
      <c r="Q23" s="11">
        <v>0.2</v>
      </c>
      <c r="R23" s="8">
        <v>0.6</v>
      </c>
      <c r="S23" s="8"/>
      <c r="T23" s="8">
        <v>0</v>
      </c>
      <c r="U23" s="8"/>
      <c r="V23" s="8">
        <v>2.9</v>
      </c>
      <c r="W23" s="8">
        <v>1.3</v>
      </c>
      <c r="X23" s="8">
        <v>0</v>
      </c>
      <c r="Y23" s="14">
        <v>5</v>
      </c>
      <c r="Z23" s="8">
        <v>0</v>
      </c>
      <c r="AA23" s="8"/>
      <c r="AB23" s="8"/>
      <c r="AC23" s="14">
        <v>5.0999999999999996</v>
      </c>
    </row>
    <row r="24" spans="1:29" s="79" customFormat="1">
      <c r="A24" s="16" t="s">
        <v>39</v>
      </c>
      <c r="B24" s="41" t="s">
        <v>56</v>
      </c>
      <c r="C24" s="12"/>
      <c r="D24" s="11"/>
      <c r="E24" s="11">
        <v>1.5</v>
      </c>
      <c r="F24" s="11">
        <v>6.6</v>
      </c>
      <c r="G24" s="11"/>
      <c r="H24" s="11">
        <v>41.5</v>
      </c>
      <c r="I24" s="11"/>
      <c r="J24" s="11">
        <v>0.2</v>
      </c>
      <c r="K24" s="11"/>
      <c r="L24" s="11">
        <v>1.2</v>
      </c>
      <c r="M24" s="2">
        <v>51.000000000000007</v>
      </c>
      <c r="N24" s="11"/>
      <c r="O24" s="11"/>
      <c r="P24" s="11"/>
      <c r="Q24" s="11">
        <v>441.1</v>
      </c>
      <c r="R24" s="8">
        <v>188.3</v>
      </c>
      <c r="S24" s="8"/>
      <c r="T24" s="8">
        <v>12.1</v>
      </c>
      <c r="U24" s="8"/>
      <c r="V24" s="8">
        <v>1.5</v>
      </c>
      <c r="W24" s="54"/>
      <c r="X24" s="54">
        <v>8.3000000000000007</v>
      </c>
      <c r="Y24" s="14">
        <v>651.30000000000007</v>
      </c>
      <c r="Z24" s="8">
        <v>0</v>
      </c>
      <c r="AA24" s="8"/>
      <c r="AB24" s="8">
        <v>0.6</v>
      </c>
      <c r="AC24" s="14">
        <v>703.1</v>
      </c>
    </row>
    <row r="25" spans="1:29" s="79" customFormat="1">
      <c r="A25" s="16" t="s">
        <v>40</v>
      </c>
      <c r="B25" s="41" t="s">
        <v>56</v>
      </c>
      <c r="C25" s="12"/>
      <c r="D25" s="11"/>
      <c r="E25" s="11">
        <v>0.5</v>
      </c>
      <c r="F25" s="11">
        <v>2.4</v>
      </c>
      <c r="G25" s="11"/>
      <c r="H25" s="11">
        <v>6.9</v>
      </c>
      <c r="I25" s="11">
        <v>12.8</v>
      </c>
      <c r="J25" s="11">
        <v>1.1000000000000001</v>
      </c>
      <c r="K25" s="11"/>
      <c r="L25" s="11">
        <v>0.3</v>
      </c>
      <c r="M25" s="2">
        <v>24.000000000000004</v>
      </c>
      <c r="N25" s="11"/>
      <c r="O25" s="11"/>
      <c r="P25" s="11"/>
      <c r="Q25" s="11">
        <v>448.6</v>
      </c>
      <c r="R25" s="8">
        <v>199.1</v>
      </c>
      <c r="S25" s="8"/>
      <c r="T25" s="8">
        <v>13.1</v>
      </c>
      <c r="U25" s="8"/>
      <c r="V25" s="8">
        <v>11</v>
      </c>
      <c r="W25" s="8">
        <v>4.2</v>
      </c>
      <c r="X25" s="8">
        <v>7.3</v>
      </c>
      <c r="Y25" s="14">
        <v>683.30000000000007</v>
      </c>
      <c r="Z25" s="8"/>
      <c r="AA25" s="8"/>
      <c r="AB25" s="8">
        <v>0</v>
      </c>
      <c r="AC25" s="14">
        <v>707.3</v>
      </c>
    </row>
    <row r="26" spans="1:29" s="79" customFormat="1">
      <c r="A26" s="16" t="s">
        <v>41</v>
      </c>
      <c r="B26" s="41" t="s">
        <v>56</v>
      </c>
      <c r="C26" s="12"/>
      <c r="D26" s="11"/>
      <c r="E26" s="11">
        <v>3.7</v>
      </c>
      <c r="F26" s="11">
        <v>19.7</v>
      </c>
      <c r="G26" s="11"/>
      <c r="H26" s="11">
        <v>3.8</v>
      </c>
      <c r="I26" s="11"/>
      <c r="J26" s="11">
        <v>4</v>
      </c>
      <c r="K26" s="11"/>
      <c r="L26" s="11">
        <v>0.3</v>
      </c>
      <c r="M26" s="2">
        <v>31.5</v>
      </c>
      <c r="N26" s="11"/>
      <c r="O26" s="11">
        <v>1308.8</v>
      </c>
      <c r="P26" s="11">
        <v>264.60000000000002</v>
      </c>
      <c r="Q26" s="11"/>
      <c r="R26" s="8">
        <v>884.3</v>
      </c>
      <c r="S26" s="8"/>
      <c r="T26" s="8">
        <v>63.4</v>
      </c>
      <c r="U26" s="8"/>
      <c r="V26" s="8">
        <v>478</v>
      </c>
      <c r="W26" s="8">
        <v>293.39999999999998</v>
      </c>
      <c r="X26" s="8">
        <v>27.1</v>
      </c>
      <c r="Y26" s="14">
        <v>3319.6</v>
      </c>
      <c r="Z26" s="8"/>
      <c r="AA26" s="8"/>
      <c r="AB26" s="8">
        <v>0</v>
      </c>
      <c r="AC26" s="14">
        <v>3351.3</v>
      </c>
    </row>
    <row r="27" spans="1:29" s="79" customFormat="1">
      <c r="A27" s="16" t="s">
        <v>42</v>
      </c>
      <c r="B27" s="41" t="s">
        <v>56</v>
      </c>
      <c r="C27" s="12"/>
      <c r="D27" s="11">
        <v>22.9</v>
      </c>
      <c r="E27" s="11">
        <v>0.1</v>
      </c>
      <c r="F27" s="11">
        <v>1.6</v>
      </c>
      <c r="G27" s="11"/>
      <c r="H27" s="11">
        <v>12.9</v>
      </c>
      <c r="I27" s="11">
        <v>62.7</v>
      </c>
      <c r="J27" s="11">
        <v>1.6</v>
      </c>
      <c r="K27" s="11"/>
      <c r="L27" s="11">
        <v>0.1</v>
      </c>
      <c r="M27" s="2">
        <v>101.89999999999999</v>
      </c>
      <c r="N27" s="11">
        <v>80.3</v>
      </c>
      <c r="O27" s="11"/>
      <c r="P27" s="11">
        <v>42.9</v>
      </c>
      <c r="Q27" s="11">
        <v>260.2</v>
      </c>
      <c r="R27" s="8">
        <v>192.6</v>
      </c>
      <c r="S27" s="8"/>
      <c r="T27" s="8">
        <v>2.7</v>
      </c>
      <c r="U27" s="8"/>
      <c r="V27" s="8">
        <v>128</v>
      </c>
      <c r="W27" s="8">
        <v>42.4</v>
      </c>
      <c r="X27" s="8">
        <v>7.3</v>
      </c>
      <c r="Y27" s="14">
        <v>756.4</v>
      </c>
      <c r="Z27" s="8">
        <v>2.7</v>
      </c>
      <c r="AA27" s="8"/>
      <c r="AB27" s="8">
        <v>0</v>
      </c>
      <c r="AC27" s="14">
        <v>860.9</v>
      </c>
    </row>
    <row r="28" spans="1:29" s="79" customFormat="1">
      <c r="A28" s="16" t="s">
        <v>43</v>
      </c>
      <c r="B28" s="41" t="s">
        <v>56</v>
      </c>
      <c r="C28" s="12"/>
      <c r="D28" s="11"/>
      <c r="E28" s="11">
        <v>0.2</v>
      </c>
      <c r="F28" s="11">
        <v>9.6</v>
      </c>
      <c r="G28" s="11"/>
      <c r="H28" s="11">
        <v>0.8</v>
      </c>
      <c r="I28" s="11">
        <v>45.2</v>
      </c>
      <c r="J28" s="11">
        <v>6</v>
      </c>
      <c r="K28" s="11"/>
      <c r="L28" s="11">
        <v>0</v>
      </c>
      <c r="M28" s="2">
        <v>61.800000000000004</v>
      </c>
      <c r="N28" s="11"/>
      <c r="O28" s="11">
        <v>845.4</v>
      </c>
      <c r="P28" s="11">
        <v>94.7</v>
      </c>
      <c r="Q28" s="11"/>
      <c r="R28" s="8">
        <v>493.3</v>
      </c>
      <c r="S28" s="8"/>
      <c r="T28" s="8">
        <v>18.2</v>
      </c>
      <c r="U28" s="8"/>
      <c r="V28" s="8">
        <v>257.5</v>
      </c>
      <c r="W28" s="8">
        <v>157</v>
      </c>
      <c r="X28" s="8">
        <v>19</v>
      </c>
      <c r="Y28" s="14">
        <v>1885.1000000000001</v>
      </c>
      <c r="Z28" s="8">
        <v>7.5</v>
      </c>
      <c r="AA28" s="8"/>
      <c r="AB28" s="8">
        <v>-1.5</v>
      </c>
      <c r="AC28" s="14">
        <v>1953</v>
      </c>
    </row>
    <row r="29" spans="1:29" s="79" customFormat="1">
      <c r="A29" s="16" t="s">
        <v>44</v>
      </c>
      <c r="B29" s="41" t="s">
        <v>56</v>
      </c>
      <c r="C29" s="12"/>
      <c r="D29" s="11"/>
      <c r="E29" s="11">
        <v>0.6</v>
      </c>
      <c r="F29" s="11">
        <v>0.9</v>
      </c>
      <c r="G29" s="11"/>
      <c r="H29" s="11"/>
      <c r="I29" s="11">
        <v>4.8</v>
      </c>
      <c r="J29" s="11">
        <v>0.5</v>
      </c>
      <c r="K29" s="11"/>
      <c r="L29" s="11"/>
      <c r="M29" s="2">
        <v>6.8</v>
      </c>
      <c r="N29" s="11"/>
      <c r="O29" s="11"/>
      <c r="P29" s="11"/>
      <c r="Q29" s="11">
        <v>70.3</v>
      </c>
      <c r="R29" s="8">
        <v>39.6</v>
      </c>
      <c r="S29" s="8">
        <v>2.1</v>
      </c>
      <c r="T29" s="8">
        <v>2.4</v>
      </c>
      <c r="U29" s="8"/>
      <c r="V29" s="8">
        <v>17</v>
      </c>
      <c r="W29" s="8">
        <v>0.2</v>
      </c>
      <c r="X29" s="8">
        <v>0.9</v>
      </c>
      <c r="Y29" s="14">
        <v>132.5</v>
      </c>
      <c r="Z29" s="8">
        <v>0.2</v>
      </c>
      <c r="AA29" s="8"/>
      <c r="AB29" s="8"/>
      <c r="AC29" s="14">
        <v>139.5</v>
      </c>
    </row>
    <row r="30" spans="1:29" s="79" customFormat="1">
      <c r="A30" s="16" t="s">
        <v>45</v>
      </c>
      <c r="B30" s="41" t="s">
        <v>56</v>
      </c>
      <c r="C30" s="12"/>
      <c r="D30" s="11"/>
      <c r="E30" s="11"/>
      <c r="F30" s="11">
        <v>3.3</v>
      </c>
      <c r="G30" s="11"/>
      <c r="H30" s="11">
        <v>3.2</v>
      </c>
      <c r="I30" s="11">
        <v>4.9000000000000004</v>
      </c>
      <c r="J30" s="11">
        <v>0.8</v>
      </c>
      <c r="K30" s="11"/>
      <c r="L30" s="11"/>
      <c r="M30" s="2">
        <v>12.200000000000001</v>
      </c>
      <c r="N30" s="11"/>
      <c r="O30" s="11">
        <v>208.6</v>
      </c>
      <c r="P30" s="11"/>
      <c r="Q30" s="11"/>
      <c r="R30" s="8">
        <v>112.5</v>
      </c>
      <c r="S30" s="8"/>
      <c r="T30" s="8">
        <v>1.3</v>
      </c>
      <c r="U30" s="8"/>
      <c r="V30" s="8">
        <v>56.4</v>
      </c>
      <c r="W30" s="8"/>
      <c r="X30" s="8">
        <v>6</v>
      </c>
      <c r="Y30" s="14">
        <v>384.8</v>
      </c>
      <c r="Z30" s="8"/>
      <c r="AA30" s="8"/>
      <c r="AB30" s="8">
        <v>-1.1000000000000001</v>
      </c>
      <c r="AC30" s="14">
        <v>395.8</v>
      </c>
    </row>
    <row r="31" spans="1:29" s="79" customFormat="1">
      <c r="A31" s="16" t="s">
        <v>46</v>
      </c>
      <c r="B31" s="41" t="s">
        <v>56</v>
      </c>
      <c r="C31" s="12"/>
      <c r="D31" s="11"/>
      <c r="E31" s="11">
        <v>0.8</v>
      </c>
      <c r="F31" s="11">
        <v>4.0999999999999996</v>
      </c>
      <c r="G31" s="11"/>
      <c r="H31" s="11">
        <v>3.6</v>
      </c>
      <c r="I31" s="11"/>
      <c r="J31" s="11">
        <v>0.1</v>
      </c>
      <c r="K31" s="11"/>
      <c r="L31" s="11">
        <v>0</v>
      </c>
      <c r="M31" s="2">
        <v>8.6</v>
      </c>
      <c r="N31" s="11"/>
      <c r="O31" s="11"/>
      <c r="P31" s="11"/>
      <c r="Q31" s="11">
        <v>249</v>
      </c>
      <c r="R31" s="8">
        <v>152.4</v>
      </c>
      <c r="S31" s="8"/>
      <c r="T31" s="8">
        <v>10.199999999999999</v>
      </c>
      <c r="U31" s="8"/>
      <c r="V31" s="8">
        <v>99.6</v>
      </c>
      <c r="W31" s="8"/>
      <c r="X31" s="8">
        <v>6.3</v>
      </c>
      <c r="Y31" s="14">
        <v>517.49999999999989</v>
      </c>
      <c r="Z31" s="8">
        <v>0.1</v>
      </c>
      <c r="AA31" s="8"/>
      <c r="AB31" s="8">
        <v>0</v>
      </c>
      <c r="AC31" s="14">
        <v>526</v>
      </c>
    </row>
    <row r="32" spans="1:29" s="79" customFormat="1">
      <c r="A32" s="16" t="s">
        <v>47</v>
      </c>
      <c r="B32" s="41" t="s">
        <v>56</v>
      </c>
      <c r="C32" s="12"/>
      <c r="D32" s="11"/>
      <c r="E32" s="11">
        <v>0.1</v>
      </c>
      <c r="F32" s="11">
        <v>7.1</v>
      </c>
      <c r="G32" s="11"/>
      <c r="H32" s="11">
        <v>5.6</v>
      </c>
      <c r="I32" s="11"/>
      <c r="J32" s="11">
        <v>0.5</v>
      </c>
      <c r="K32" s="11"/>
      <c r="L32" s="11"/>
      <c r="M32" s="2">
        <v>13.299999999999999</v>
      </c>
      <c r="N32" s="11"/>
      <c r="O32" s="11"/>
      <c r="P32" s="11"/>
      <c r="Q32" s="11">
        <v>360.6</v>
      </c>
      <c r="R32" s="8">
        <v>203.5</v>
      </c>
      <c r="S32" s="8"/>
      <c r="T32" s="8">
        <v>11.6</v>
      </c>
      <c r="U32" s="8"/>
      <c r="V32" s="8">
        <v>88.9</v>
      </c>
      <c r="W32" s="8"/>
      <c r="X32" s="8">
        <v>8.3000000000000007</v>
      </c>
      <c r="Y32" s="14">
        <v>672.9</v>
      </c>
      <c r="Z32" s="8"/>
      <c r="AA32" s="8"/>
      <c r="AB32" s="8">
        <v>0.1</v>
      </c>
      <c r="AC32" s="14">
        <v>686.3</v>
      </c>
    </row>
    <row r="33" spans="1:29" s="79" customFormat="1">
      <c r="A33" s="16" t="s">
        <v>54</v>
      </c>
      <c r="B33" s="41" t="s">
        <v>56</v>
      </c>
      <c r="C33" s="12"/>
      <c r="D33" s="11"/>
      <c r="E33" s="11">
        <v>96.9</v>
      </c>
      <c r="F33" s="11"/>
      <c r="G33" s="11"/>
      <c r="H33" s="11"/>
      <c r="I33" s="11"/>
      <c r="J33" s="11"/>
      <c r="K33" s="11"/>
      <c r="L33" s="11"/>
      <c r="M33" s="2">
        <v>96.9</v>
      </c>
      <c r="N33" s="11"/>
      <c r="O33" s="11"/>
      <c r="P33" s="11"/>
      <c r="Q33" s="11"/>
      <c r="R33" s="8"/>
      <c r="S33" s="8"/>
      <c r="T33" s="8"/>
      <c r="U33" s="8"/>
      <c r="V33" s="8"/>
      <c r="W33" s="8"/>
      <c r="X33" s="8"/>
      <c r="Y33" s="14">
        <v>0</v>
      </c>
      <c r="Z33" s="8"/>
      <c r="AA33" s="8">
        <v>63.3</v>
      </c>
      <c r="AB33" s="8"/>
      <c r="AC33" s="14">
        <v>160.19999999999999</v>
      </c>
    </row>
    <row r="34" spans="1:29" s="79" customFormat="1">
      <c r="A34" s="25" t="s">
        <v>4</v>
      </c>
      <c r="B34" s="59" t="s">
        <v>56</v>
      </c>
      <c r="C34" s="26"/>
      <c r="D34" s="2">
        <v>221</v>
      </c>
      <c r="E34" s="2">
        <v>160.4</v>
      </c>
      <c r="F34" s="2">
        <v>156.19999999999999</v>
      </c>
      <c r="G34" s="2">
        <v>57.6</v>
      </c>
      <c r="H34" s="2">
        <v>891.4</v>
      </c>
      <c r="I34" s="2">
        <v>1029.8</v>
      </c>
      <c r="J34" s="2">
        <v>46.6</v>
      </c>
      <c r="K34" s="2">
        <v>2.2999999999999998</v>
      </c>
      <c r="L34" s="2">
        <v>34.1</v>
      </c>
      <c r="M34" s="2">
        <v>2599.3999999999996</v>
      </c>
      <c r="N34" s="2">
        <v>431.4</v>
      </c>
      <c r="O34" s="2">
        <v>4362.5</v>
      </c>
      <c r="P34" s="2">
        <v>1597.7</v>
      </c>
      <c r="Q34" s="2">
        <v>14812.4</v>
      </c>
      <c r="R34" s="14">
        <v>10775.7</v>
      </c>
      <c r="S34" s="14">
        <v>4.5999999999999996</v>
      </c>
      <c r="T34" s="14">
        <v>484</v>
      </c>
      <c r="U34" s="14">
        <v>240.8</v>
      </c>
      <c r="V34" s="14">
        <v>4015</v>
      </c>
      <c r="W34" s="14">
        <v>726.3</v>
      </c>
      <c r="X34" s="14">
        <v>428.3</v>
      </c>
      <c r="Y34" s="14">
        <v>37878.700000000004</v>
      </c>
      <c r="Z34" s="14">
        <v>228.3</v>
      </c>
      <c r="AA34" s="14">
        <v>63.3</v>
      </c>
      <c r="AB34" s="14">
        <v>2.9</v>
      </c>
      <c r="AC34" s="14">
        <v>40772.5</v>
      </c>
    </row>
    <row r="35" spans="1:29" s="79" customFormat="1">
      <c r="A35" s="16" t="s">
        <v>142</v>
      </c>
      <c r="B35" s="50"/>
      <c r="C35" s="23"/>
      <c r="D35" s="52"/>
      <c r="E35" s="52"/>
      <c r="F35" s="52"/>
      <c r="G35" s="52"/>
      <c r="H35" s="52"/>
      <c r="I35" s="52"/>
      <c r="J35" s="52"/>
      <c r="K35" s="52"/>
      <c r="L35" s="52"/>
      <c r="M35" s="68"/>
      <c r="N35" s="52"/>
      <c r="O35" s="52"/>
      <c r="P35" s="52"/>
      <c r="Q35" s="52"/>
      <c r="R35" s="54"/>
      <c r="S35" s="54"/>
      <c r="T35" s="54"/>
      <c r="U35" s="54"/>
      <c r="V35" s="54"/>
      <c r="W35" s="54"/>
      <c r="X35" s="54"/>
      <c r="Y35" s="71"/>
      <c r="Z35" s="54"/>
      <c r="AA35" s="54"/>
      <c r="AB35" s="54"/>
      <c r="AC35" s="71"/>
    </row>
    <row r="36" spans="1:29" s="79" customFormat="1" ht="17.25">
      <c r="A36" s="15" t="s">
        <v>120</v>
      </c>
      <c r="B36" s="13"/>
      <c r="C36" s="13"/>
      <c r="D36" s="3"/>
      <c r="E36" s="3"/>
      <c r="F36" s="3"/>
      <c r="G36" s="3"/>
      <c r="H36" s="3"/>
      <c r="I36" s="3"/>
      <c r="J36" s="3"/>
      <c r="K36" s="3"/>
      <c r="L36" s="9"/>
      <c r="M36" s="68"/>
      <c r="N36" s="52"/>
      <c r="O36" s="11"/>
      <c r="P36" s="11"/>
      <c r="Q36" s="52"/>
      <c r="R36" s="54"/>
      <c r="S36" s="54"/>
      <c r="T36" s="54"/>
      <c r="U36" s="54"/>
      <c r="V36" s="54"/>
      <c r="W36" s="54"/>
      <c r="X36" s="54"/>
      <c r="Y36" s="71"/>
      <c r="Z36" s="54"/>
      <c r="AA36" s="54"/>
      <c r="AB36" s="54"/>
      <c r="AC36" s="71"/>
    </row>
    <row r="37" spans="1:29" s="79" customFormat="1" ht="17.25">
      <c r="A37" s="16" t="s">
        <v>122</v>
      </c>
      <c r="B37" s="75"/>
      <c r="C37" s="76"/>
      <c r="D37" s="77"/>
      <c r="E37" s="77"/>
      <c r="F37" s="77"/>
      <c r="G37" s="9"/>
      <c r="H37" s="9"/>
      <c r="I37" s="9"/>
      <c r="J37" s="9"/>
      <c r="K37" s="9"/>
      <c r="L37" s="9"/>
      <c r="M37" s="78"/>
      <c r="N37" s="77"/>
      <c r="O37" s="77"/>
      <c r="P37" s="77"/>
      <c r="Q37" s="77"/>
      <c r="Y37" s="80"/>
      <c r="AC37" s="80"/>
    </row>
    <row r="38" spans="1:29" s="79" customFormat="1" ht="17.25">
      <c r="A38" s="15"/>
      <c r="B38" s="9"/>
      <c r="C38" s="82"/>
      <c r="D38" s="77"/>
      <c r="E38" s="77"/>
      <c r="F38" s="77"/>
      <c r="G38" s="77"/>
      <c r="H38" s="77"/>
      <c r="I38" s="77"/>
      <c r="J38" s="77"/>
      <c r="K38" s="83"/>
      <c r="L38" s="83"/>
      <c r="M38" s="84"/>
      <c r="N38" s="83"/>
      <c r="O38" s="83"/>
      <c r="P38" s="83"/>
      <c r="Q38" s="83"/>
      <c r="R38" s="85"/>
      <c r="S38" s="85"/>
      <c r="Y38" s="80"/>
      <c r="AC38" s="80"/>
    </row>
    <row r="39" spans="1:29" s="79" customFormat="1">
      <c r="A39" s="81" t="s">
        <v>15</v>
      </c>
      <c r="B39" s="75"/>
      <c r="C39" s="76"/>
      <c r="D39" s="77"/>
      <c r="E39" s="77"/>
      <c r="F39" s="77"/>
      <c r="G39" s="77"/>
      <c r="H39" s="77"/>
      <c r="I39" s="77"/>
      <c r="J39" s="77"/>
      <c r="K39" s="83"/>
      <c r="L39" s="83"/>
      <c r="M39" s="84"/>
      <c r="N39" s="83"/>
      <c r="O39" s="83"/>
      <c r="P39" s="83"/>
      <c r="Q39" s="83"/>
      <c r="R39" s="85"/>
      <c r="S39" s="85"/>
      <c r="Y39" s="80"/>
      <c r="AC39" s="80"/>
    </row>
    <row r="40" spans="1:29" s="79" customFormat="1">
      <c r="A40" s="81" t="s">
        <v>5</v>
      </c>
      <c r="B40" s="75"/>
      <c r="C40" s="76"/>
      <c r="D40" s="77"/>
      <c r="E40" s="77"/>
      <c r="F40" s="77"/>
      <c r="G40" s="77"/>
      <c r="H40" s="77"/>
      <c r="I40" s="77"/>
      <c r="J40" s="77"/>
      <c r="K40" s="77"/>
      <c r="L40" s="77"/>
      <c r="M40" s="78"/>
      <c r="N40" s="77"/>
      <c r="O40" s="77"/>
      <c r="P40" s="77"/>
      <c r="Q40" s="77"/>
      <c r="Y40" s="80"/>
      <c r="AC40" s="80"/>
    </row>
    <row r="43" spans="1:29">
      <c r="K43" s="38"/>
      <c r="L43" s="38"/>
      <c r="M43" s="38"/>
      <c r="N43" s="38"/>
      <c r="O43" s="38"/>
      <c r="P43" s="38"/>
      <c r="Q43" s="38"/>
      <c r="R43" s="38"/>
      <c r="S43" s="38"/>
    </row>
    <row r="45" spans="1:29">
      <c r="K45" s="3"/>
      <c r="L45" s="3"/>
      <c r="M45" s="3"/>
      <c r="N45" s="3"/>
      <c r="O45" s="3"/>
      <c r="P45" s="3"/>
      <c r="Q45" s="3"/>
      <c r="R45" s="3"/>
      <c r="S45" s="39"/>
    </row>
    <row r="65522" spans="5:5">
      <c r="E65522" s="40"/>
    </row>
  </sheetData>
  <pageMargins left="1.5748031496062993" right="1.6535433070866143" top="0.59055118110236227" bottom="2.2834645669291338" header="0.51181102362204722" footer="0.51181102362204722"/>
  <pageSetup paperSize="9" scale="85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Y65528"/>
  <sheetViews>
    <sheetView zoomScaleNormal="100" workbookViewId="0"/>
  </sheetViews>
  <sheetFormatPr baseColWidth="10" defaultColWidth="11.42578125" defaultRowHeight="16.5"/>
  <cols>
    <col min="1" max="3" width="15" style="9" customWidth="1"/>
    <col min="4" max="7" width="10.7109375" style="9" customWidth="1"/>
    <col min="8" max="8" width="11.5703125" style="9" customWidth="1"/>
    <col min="9" max="9" width="13.7109375" style="9" customWidth="1"/>
    <col min="10" max="10" width="10.7109375" style="9" customWidth="1"/>
    <col min="11" max="11" width="21.7109375" style="9" customWidth="1"/>
    <col min="12" max="12" width="12.28515625" style="9" customWidth="1"/>
    <col min="13" max="14" width="11.42578125" style="9"/>
    <col min="15" max="15" width="17.7109375" style="9" customWidth="1"/>
    <col min="16" max="16" width="20.7109375" style="9" customWidth="1"/>
    <col min="17" max="17" width="12.7109375" style="9" customWidth="1"/>
    <col min="18" max="18" width="25.28515625" style="9" customWidth="1"/>
    <col min="19" max="19" width="12.7109375" style="9" customWidth="1"/>
    <col min="20" max="20" width="13.7109375" style="9" customWidth="1"/>
    <col min="21" max="21" width="16.28515625" style="9" customWidth="1"/>
    <col min="22" max="22" width="15.28515625" style="9" customWidth="1"/>
    <col min="23" max="23" width="18.28515625" style="28" customWidth="1"/>
    <col min="24" max="24" width="15.7109375" style="9" customWidth="1"/>
    <col min="25" max="25" width="11.42578125" style="28"/>
    <col min="26" max="16384" width="11.42578125" style="9"/>
  </cols>
  <sheetData>
    <row r="1" spans="1:25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69"/>
      <c r="X1" s="19"/>
      <c r="Y1" s="69"/>
    </row>
    <row r="2" spans="1:25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69"/>
      <c r="X2" s="19"/>
      <c r="Y2" s="69"/>
    </row>
    <row r="3" spans="1:25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69"/>
      <c r="X3" s="19"/>
      <c r="Y3" s="69"/>
    </row>
    <row r="4" spans="1:25" ht="17.25">
      <c r="A4" s="20">
        <v>2020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69"/>
      <c r="X4" s="19"/>
      <c r="Y4" s="69"/>
    </row>
    <row r="5" spans="1:25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3" t="s">
        <v>60</v>
      </c>
      <c r="M5" s="43" t="s">
        <v>59</v>
      </c>
      <c r="N5" s="43" t="s">
        <v>67</v>
      </c>
      <c r="O5" s="43" t="s">
        <v>14</v>
      </c>
      <c r="P5" s="43" t="s">
        <v>64</v>
      </c>
      <c r="Q5" s="43" t="s">
        <v>13</v>
      </c>
      <c r="R5" s="43" t="s">
        <v>65</v>
      </c>
      <c r="S5" s="44" t="s">
        <v>66</v>
      </c>
      <c r="T5" s="44" t="s">
        <v>16</v>
      </c>
      <c r="U5" s="43" t="s">
        <v>17</v>
      </c>
      <c r="V5" s="44" t="s">
        <v>63</v>
      </c>
      <c r="W5" s="46" t="s">
        <v>62</v>
      </c>
      <c r="X5" s="44" t="s">
        <v>18</v>
      </c>
      <c r="Y5" s="47" t="s">
        <v>19</v>
      </c>
    </row>
    <row r="6" spans="1:25" ht="17.25">
      <c r="A6" s="16" t="s">
        <v>21</v>
      </c>
      <c r="B6" s="41" t="s">
        <v>56</v>
      </c>
      <c r="C6" s="12"/>
      <c r="D6" s="24" t="s">
        <v>7</v>
      </c>
      <c r="E6" s="11" t="s">
        <v>7</v>
      </c>
      <c r="F6" s="11" t="s">
        <v>7</v>
      </c>
      <c r="G6" s="11" t="s">
        <v>7</v>
      </c>
      <c r="H6" s="11" t="s">
        <v>7</v>
      </c>
      <c r="I6" s="11">
        <v>54.4</v>
      </c>
      <c r="J6" s="11" t="s">
        <v>7</v>
      </c>
      <c r="K6" s="58" t="s">
        <v>7</v>
      </c>
      <c r="L6" s="11">
        <v>0.1</v>
      </c>
      <c r="M6" s="11" t="s">
        <v>7</v>
      </c>
      <c r="N6" s="11" t="s">
        <v>7</v>
      </c>
      <c r="O6" s="11">
        <v>0.2</v>
      </c>
      <c r="P6" s="11" t="s">
        <v>7</v>
      </c>
      <c r="Q6" s="11">
        <v>2</v>
      </c>
      <c r="R6" s="11">
        <v>9.6</v>
      </c>
      <c r="S6" s="8">
        <v>4.0999999999999996</v>
      </c>
      <c r="T6" s="8">
        <v>397.2</v>
      </c>
      <c r="U6" s="8">
        <v>78.599999999999994</v>
      </c>
      <c r="V6" s="8">
        <v>6.1</v>
      </c>
      <c r="W6" s="14">
        <v>552.29999999999995</v>
      </c>
      <c r="X6" s="8" t="s">
        <v>9</v>
      </c>
      <c r="Y6" s="14">
        <v>552.29999999999995</v>
      </c>
    </row>
    <row r="7" spans="1:25" ht="17.25">
      <c r="A7" s="16" t="s">
        <v>22</v>
      </c>
      <c r="B7" s="41" t="s">
        <v>56</v>
      </c>
      <c r="C7" s="12"/>
      <c r="D7" s="24" t="s">
        <v>7</v>
      </c>
      <c r="E7" s="11" t="s">
        <v>7</v>
      </c>
      <c r="F7" s="11" t="s">
        <v>7</v>
      </c>
      <c r="G7" s="11" t="s">
        <v>7</v>
      </c>
      <c r="H7" s="11" t="s">
        <v>7</v>
      </c>
      <c r="I7" s="11">
        <v>0.2</v>
      </c>
      <c r="J7" s="11">
        <v>13.3</v>
      </c>
      <c r="K7" s="11" t="s">
        <v>7</v>
      </c>
      <c r="L7" s="11" t="s">
        <v>7</v>
      </c>
      <c r="M7" s="11" t="s">
        <v>7</v>
      </c>
      <c r="N7" s="11" t="s">
        <v>7</v>
      </c>
      <c r="O7" s="11">
        <v>1.3</v>
      </c>
      <c r="P7" s="11" t="s">
        <v>7</v>
      </c>
      <c r="Q7" s="11">
        <v>3.7</v>
      </c>
      <c r="R7" s="11">
        <v>0.2</v>
      </c>
      <c r="S7" s="8" t="s">
        <v>9</v>
      </c>
      <c r="T7" s="8">
        <v>654</v>
      </c>
      <c r="U7" s="8">
        <v>118.2</v>
      </c>
      <c r="V7" s="8">
        <v>9.6999999999999993</v>
      </c>
      <c r="W7" s="14">
        <v>800.60000000000014</v>
      </c>
      <c r="X7" s="8" t="s">
        <v>9</v>
      </c>
      <c r="Y7" s="14">
        <v>800.60000000000014</v>
      </c>
    </row>
    <row r="8" spans="1:25" ht="17.25">
      <c r="A8" s="16" t="s">
        <v>23</v>
      </c>
      <c r="B8" s="41" t="s">
        <v>56</v>
      </c>
      <c r="C8" s="12"/>
      <c r="D8" s="24" t="s">
        <v>7</v>
      </c>
      <c r="E8" s="11" t="s">
        <v>7</v>
      </c>
      <c r="F8" s="11" t="s">
        <v>7</v>
      </c>
      <c r="G8" s="11" t="s">
        <v>7</v>
      </c>
      <c r="H8" s="11" t="s">
        <v>7</v>
      </c>
      <c r="I8" s="11">
        <v>4.5999999999999996</v>
      </c>
      <c r="J8" s="11">
        <v>4.7</v>
      </c>
      <c r="K8" s="11" t="s">
        <v>7</v>
      </c>
      <c r="L8" s="11" t="s">
        <v>7</v>
      </c>
      <c r="M8" s="11" t="s">
        <v>7</v>
      </c>
      <c r="N8" s="11" t="s">
        <v>7</v>
      </c>
      <c r="O8" s="11">
        <v>1</v>
      </c>
      <c r="P8" s="11" t="s">
        <v>7</v>
      </c>
      <c r="Q8" s="11">
        <v>6</v>
      </c>
      <c r="R8" s="11" t="s">
        <v>7</v>
      </c>
      <c r="S8" s="8">
        <v>0.2</v>
      </c>
      <c r="T8" s="8">
        <v>717.2</v>
      </c>
      <c r="U8" s="8">
        <v>127</v>
      </c>
      <c r="V8" s="8">
        <v>11.4</v>
      </c>
      <c r="W8" s="14">
        <v>872.1</v>
      </c>
      <c r="X8" s="8" t="s">
        <v>9</v>
      </c>
      <c r="Y8" s="14">
        <v>872.1</v>
      </c>
    </row>
    <row r="9" spans="1:25" ht="17.25">
      <c r="A9" s="16" t="s">
        <v>24</v>
      </c>
      <c r="B9" s="41" t="s">
        <v>56</v>
      </c>
      <c r="C9" s="12"/>
      <c r="D9" s="24" t="s">
        <v>7</v>
      </c>
      <c r="E9" s="11" t="s">
        <v>7</v>
      </c>
      <c r="F9" s="11" t="s">
        <v>7</v>
      </c>
      <c r="G9" s="11" t="s">
        <v>7</v>
      </c>
      <c r="H9" s="11" t="s">
        <v>7</v>
      </c>
      <c r="I9" s="11">
        <v>8</v>
      </c>
      <c r="J9" s="11" t="s">
        <v>7</v>
      </c>
      <c r="K9" s="11" t="s">
        <v>7</v>
      </c>
      <c r="L9" s="11" t="s">
        <v>7</v>
      </c>
      <c r="M9" s="11" t="s">
        <v>7</v>
      </c>
      <c r="N9" s="11" t="s">
        <v>7</v>
      </c>
      <c r="O9" s="11">
        <v>0.1</v>
      </c>
      <c r="P9" s="11" t="s">
        <v>7</v>
      </c>
      <c r="Q9" s="11">
        <v>2.2999999999999998</v>
      </c>
      <c r="R9" s="11">
        <v>0</v>
      </c>
      <c r="S9" s="8">
        <v>1.7</v>
      </c>
      <c r="T9" s="8">
        <v>778</v>
      </c>
      <c r="U9" s="8">
        <v>23.7</v>
      </c>
      <c r="V9" s="8">
        <v>10.7</v>
      </c>
      <c r="W9" s="14">
        <v>824.50000000000011</v>
      </c>
      <c r="X9" s="8" t="s">
        <v>9</v>
      </c>
      <c r="Y9" s="14">
        <v>824.50000000000011</v>
      </c>
    </row>
    <row r="10" spans="1:25" s="28" customFormat="1" ht="15">
      <c r="A10" s="25" t="s">
        <v>25</v>
      </c>
      <c r="B10" s="59" t="s">
        <v>56</v>
      </c>
      <c r="C10" s="26"/>
      <c r="D10" s="27" t="s">
        <v>7</v>
      </c>
      <c r="E10" s="2" t="s">
        <v>7</v>
      </c>
      <c r="F10" s="2" t="s">
        <v>7</v>
      </c>
      <c r="G10" s="2" t="s">
        <v>7</v>
      </c>
      <c r="H10" s="2" t="s">
        <v>7</v>
      </c>
      <c r="I10" s="2">
        <v>49.4</v>
      </c>
      <c r="J10" s="2">
        <v>37.9</v>
      </c>
      <c r="K10" s="2">
        <v>2.2999999999999998</v>
      </c>
      <c r="L10" s="2">
        <v>0</v>
      </c>
      <c r="M10" s="2" t="s">
        <v>7</v>
      </c>
      <c r="N10" s="2" t="s">
        <v>7</v>
      </c>
      <c r="O10" s="2">
        <v>1.4</v>
      </c>
      <c r="P10" s="2" t="s">
        <v>7</v>
      </c>
      <c r="Q10" s="2">
        <v>25.8</v>
      </c>
      <c r="R10" s="2">
        <v>0.5</v>
      </c>
      <c r="S10" s="14">
        <v>0.6</v>
      </c>
      <c r="T10" s="14">
        <v>4690.5</v>
      </c>
      <c r="U10" s="14">
        <v>18</v>
      </c>
      <c r="V10" s="14">
        <v>59.6</v>
      </c>
      <c r="W10" s="14">
        <v>4886.0000000000009</v>
      </c>
      <c r="X10" s="14">
        <v>-0.1</v>
      </c>
      <c r="Y10" s="14">
        <v>4885.9000000000005</v>
      </c>
    </row>
    <row r="11" spans="1:25" ht="17.25">
      <c r="A11" s="16" t="s">
        <v>26</v>
      </c>
      <c r="B11" s="41" t="s">
        <v>56</v>
      </c>
      <c r="C11" s="12"/>
      <c r="D11" s="24" t="s">
        <v>7</v>
      </c>
      <c r="E11" s="11" t="s">
        <v>7</v>
      </c>
      <c r="F11" s="11" t="s">
        <v>7</v>
      </c>
      <c r="G11" s="11" t="s">
        <v>7</v>
      </c>
      <c r="H11" s="11" t="s">
        <v>7</v>
      </c>
      <c r="I11" s="11" t="s">
        <v>7</v>
      </c>
      <c r="J11" s="11" t="s">
        <v>7</v>
      </c>
      <c r="K11" s="11" t="s">
        <v>7</v>
      </c>
      <c r="L11" s="11" t="s">
        <v>7</v>
      </c>
      <c r="M11" s="11" t="s">
        <v>7</v>
      </c>
      <c r="N11" s="11" t="s">
        <v>7</v>
      </c>
      <c r="O11" s="11">
        <v>0.1</v>
      </c>
      <c r="P11" s="11" t="s">
        <v>7</v>
      </c>
      <c r="Q11" s="11">
        <v>1.4</v>
      </c>
      <c r="R11" s="11">
        <v>0</v>
      </c>
      <c r="S11" s="8" t="s">
        <v>9</v>
      </c>
      <c r="T11" s="8">
        <v>134.1</v>
      </c>
      <c r="U11" s="8">
        <v>6.8</v>
      </c>
      <c r="V11" s="8">
        <v>1.6</v>
      </c>
      <c r="W11" s="14">
        <v>144</v>
      </c>
      <c r="X11" s="8" t="s">
        <v>9</v>
      </c>
      <c r="Y11" s="14">
        <v>144</v>
      </c>
    </row>
    <row r="12" spans="1:25" ht="17.25">
      <c r="A12" s="16" t="s">
        <v>27</v>
      </c>
      <c r="B12" s="41" t="s">
        <v>56</v>
      </c>
      <c r="C12" s="12"/>
      <c r="D12" s="24" t="s">
        <v>7</v>
      </c>
      <c r="E12" s="11" t="s">
        <v>7</v>
      </c>
      <c r="F12" s="11" t="s">
        <v>7</v>
      </c>
      <c r="G12" s="11" t="s">
        <v>7</v>
      </c>
      <c r="H12" s="11" t="s">
        <v>7</v>
      </c>
      <c r="I12" s="11">
        <v>4.5999999999999996</v>
      </c>
      <c r="J12" s="11" t="s">
        <v>7</v>
      </c>
      <c r="K12" s="11" t="s">
        <v>7</v>
      </c>
      <c r="L12" s="11" t="s">
        <v>7</v>
      </c>
      <c r="M12" s="11">
        <v>49.4</v>
      </c>
      <c r="N12" s="11" t="s">
        <v>7</v>
      </c>
      <c r="O12" s="11">
        <v>0</v>
      </c>
      <c r="P12" s="11" t="s">
        <v>7</v>
      </c>
      <c r="Q12" s="11">
        <v>2.8</v>
      </c>
      <c r="R12" s="11">
        <v>1</v>
      </c>
      <c r="S12" s="8">
        <v>2.4</v>
      </c>
      <c r="T12" s="8">
        <v>1184.8</v>
      </c>
      <c r="U12" s="8">
        <v>2.9</v>
      </c>
      <c r="V12" s="8">
        <v>13.6</v>
      </c>
      <c r="W12" s="14">
        <v>1261.5</v>
      </c>
      <c r="X12" s="8" t="s">
        <v>9</v>
      </c>
      <c r="Y12" s="14">
        <v>1261.5</v>
      </c>
    </row>
    <row r="13" spans="1:25" ht="17.25">
      <c r="A13" s="16" t="s">
        <v>28</v>
      </c>
      <c r="B13" s="41" t="s">
        <v>56</v>
      </c>
      <c r="C13" s="12"/>
      <c r="D13" s="24" t="s">
        <v>7</v>
      </c>
      <c r="E13" s="11" t="s">
        <v>7</v>
      </c>
      <c r="F13" s="11" t="s">
        <v>7</v>
      </c>
      <c r="G13" s="11">
        <v>10.4</v>
      </c>
      <c r="H13" s="11" t="s">
        <v>7</v>
      </c>
      <c r="I13" s="11">
        <v>10.3</v>
      </c>
      <c r="J13" s="11">
        <v>17.8</v>
      </c>
      <c r="K13" s="11">
        <v>6.3</v>
      </c>
      <c r="L13" s="11" t="s">
        <v>7</v>
      </c>
      <c r="M13" s="11" t="s">
        <v>7</v>
      </c>
      <c r="N13" s="11" t="s">
        <v>7</v>
      </c>
      <c r="O13" s="11">
        <v>3.1</v>
      </c>
      <c r="P13" s="11" t="s">
        <v>7</v>
      </c>
      <c r="Q13" s="11">
        <v>3.2</v>
      </c>
      <c r="R13" s="11" t="s">
        <v>7</v>
      </c>
      <c r="S13" s="8">
        <v>8.3000000000000007</v>
      </c>
      <c r="T13" s="8">
        <v>1529.2</v>
      </c>
      <c r="U13" s="8">
        <v>436.8</v>
      </c>
      <c r="V13" s="8">
        <v>16.600000000000001</v>
      </c>
      <c r="W13" s="14">
        <v>2041.9999999999998</v>
      </c>
      <c r="X13" s="8" t="s">
        <v>9</v>
      </c>
      <c r="Y13" s="14">
        <v>2041.9999999999998</v>
      </c>
    </row>
    <row r="14" spans="1:25" ht="17.25">
      <c r="A14" s="16" t="s">
        <v>29</v>
      </c>
      <c r="B14" s="41" t="s">
        <v>56</v>
      </c>
      <c r="C14" s="12"/>
      <c r="D14" s="24" t="s">
        <v>7</v>
      </c>
      <c r="E14" s="11" t="s">
        <v>7</v>
      </c>
      <c r="F14" s="11" t="s">
        <v>7</v>
      </c>
      <c r="G14" s="11">
        <v>0.9</v>
      </c>
      <c r="H14" s="11" t="s">
        <v>7</v>
      </c>
      <c r="I14" s="11">
        <v>284</v>
      </c>
      <c r="J14" s="11">
        <v>212.7</v>
      </c>
      <c r="K14" s="11">
        <v>70.8</v>
      </c>
      <c r="L14" s="11" t="s">
        <v>7</v>
      </c>
      <c r="M14" s="11" t="s">
        <v>7</v>
      </c>
      <c r="N14" s="11" t="s">
        <v>7</v>
      </c>
      <c r="O14" s="11">
        <v>5</v>
      </c>
      <c r="P14" s="11" t="s">
        <v>7</v>
      </c>
      <c r="Q14" s="11">
        <v>12.7</v>
      </c>
      <c r="R14" s="11">
        <v>176.9</v>
      </c>
      <c r="S14" s="8">
        <v>13.8</v>
      </c>
      <c r="T14" s="8">
        <v>4176.3</v>
      </c>
      <c r="U14" s="8">
        <v>891.2</v>
      </c>
      <c r="V14" s="8">
        <v>57.7</v>
      </c>
      <c r="W14" s="14">
        <v>5902</v>
      </c>
      <c r="X14" s="8">
        <v>0</v>
      </c>
      <c r="Y14" s="14">
        <v>5902</v>
      </c>
    </row>
    <row r="15" spans="1:25" ht="17.25">
      <c r="A15" s="16" t="s">
        <v>30</v>
      </c>
      <c r="B15" s="41" t="s">
        <v>56</v>
      </c>
      <c r="C15" s="12"/>
      <c r="D15" s="24" t="s">
        <v>7</v>
      </c>
      <c r="E15" s="11" t="s">
        <v>7</v>
      </c>
      <c r="F15" s="11" t="s">
        <v>7</v>
      </c>
      <c r="G15" s="11">
        <v>0.5</v>
      </c>
      <c r="H15" s="11" t="s">
        <v>7</v>
      </c>
      <c r="I15" s="11">
        <v>121</v>
      </c>
      <c r="J15" s="11">
        <v>280.5</v>
      </c>
      <c r="K15" s="11">
        <v>124.7</v>
      </c>
      <c r="L15" s="11" t="s">
        <v>7</v>
      </c>
      <c r="M15" s="11" t="s">
        <v>7</v>
      </c>
      <c r="N15" s="11" t="s">
        <v>7</v>
      </c>
      <c r="O15" s="11">
        <v>3.1</v>
      </c>
      <c r="P15" s="11" t="s">
        <v>7</v>
      </c>
      <c r="Q15" s="11">
        <v>1.6</v>
      </c>
      <c r="R15" s="11">
        <v>5.5</v>
      </c>
      <c r="S15" s="8">
        <v>18.899999999999999</v>
      </c>
      <c r="T15" s="8">
        <v>5669</v>
      </c>
      <c r="U15" s="8">
        <v>1154.0999999999999</v>
      </c>
      <c r="V15" s="8">
        <v>86.4</v>
      </c>
      <c r="W15" s="14">
        <v>7465.2999999999993</v>
      </c>
      <c r="X15" s="8" t="s">
        <v>9</v>
      </c>
      <c r="Y15" s="14">
        <v>7465.2999999999993</v>
      </c>
    </row>
    <row r="16" spans="1:25" ht="17.25">
      <c r="A16" s="16" t="s">
        <v>31</v>
      </c>
      <c r="B16" s="41" t="s">
        <v>56</v>
      </c>
      <c r="C16" s="12"/>
      <c r="D16" s="24" t="s">
        <v>7</v>
      </c>
      <c r="E16" s="11" t="s">
        <v>7</v>
      </c>
      <c r="F16" s="11" t="s">
        <v>7</v>
      </c>
      <c r="G16" s="11" t="s">
        <v>7</v>
      </c>
      <c r="H16" s="11" t="s">
        <v>7</v>
      </c>
      <c r="I16" s="11" t="s">
        <v>7</v>
      </c>
      <c r="J16" s="11">
        <v>10.1</v>
      </c>
      <c r="K16" s="11" t="s">
        <v>7</v>
      </c>
      <c r="L16" s="11" t="s">
        <v>7</v>
      </c>
      <c r="M16" s="11" t="s">
        <v>7</v>
      </c>
      <c r="N16" s="11" t="s">
        <v>7</v>
      </c>
      <c r="O16" s="11">
        <v>1</v>
      </c>
      <c r="P16" s="11" t="s">
        <v>7</v>
      </c>
      <c r="Q16" s="11">
        <v>2</v>
      </c>
      <c r="R16" s="11" t="s">
        <v>7</v>
      </c>
      <c r="S16" s="8" t="s">
        <v>9</v>
      </c>
      <c r="T16" s="8">
        <v>266.5</v>
      </c>
      <c r="U16" s="8">
        <v>50.9</v>
      </c>
      <c r="V16" s="8" t="s">
        <v>9</v>
      </c>
      <c r="W16" s="14">
        <v>330.5</v>
      </c>
      <c r="X16" s="8" t="s">
        <v>9</v>
      </c>
      <c r="Y16" s="14">
        <v>330.5</v>
      </c>
    </row>
    <row r="17" spans="1:25" ht="17.25">
      <c r="A17" s="16" t="s">
        <v>32</v>
      </c>
      <c r="B17" s="41" t="s">
        <v>56</v>
      </c>
      <c r="C17" s="12"/>
      <c r="D17" s="24" t="s">
        <v>7</v>
      </c>
      <c r="E17" s="11" t="s">
        <v>7</v>
      </c>
      <c r="F17" s="11" t="s">
        <v>7</v>
      </c>
      <c r="G17" s="11">
        <v>23.1</v>
      </c>
      <c r="H17" s="11" t="s">
        <v>7</v>
      </c>
      <c r="I17" s="11">
        <v>274.8</v>
      </c>
      <c r="J17" s="11">
        <v>321.2</v>
      </c>
      <c r="K17" s="11" t="s">
        <v>7</v>
      </c>
      <c r="L17" s="11">
        <v>0.1</v>
      </c>
      <c r="M17" s="11" t="s">
        <v>7</v>
      </c>
      <c r="N17" s="11" t="s">
        <v>7</v>
      </c>
      <c r="O17" s="11">
        <v>17</v>
      </c>
      <c r="P17" s="11" t="s">
        <v>7</v>
      </c>
      <c r="Q17" s="11">
        <v>22.2</v>
      </c>
      <c r="R17" s="11">
        <v>3.7</v>
      </c>
      <c r="S17" s="8">
        <v>19.2</v>
      </c>
      <c r="T17" s="8">
        <v>3062.7</v>
      </c>
      <c r="U17" s="8">
        <v>499.7</v>
      </c>
      <c r="V17" s="8">
        <v>36.799999999999997</v>
      </c>
      <c r="W17" s="14">
        <v>4280.5</v>
      </c>
      <c r="X17" s="8">
        <v>-0.3</v>
      </c>
      <c r="Y17" s="14">
        <v>4280.2</v>
      </c>
    </row>
    <row r="18" spans="1:25" ht="17.25">
      <c r="A18" s="16" t="s">
        <v>33</v>
      </c>
      <c r="B18" s="41" t="s">
        <v>56</v>
      </c>
      <c r="C18" s="12"/>
      <c r="D18" s="24" t="s">
        <v>7</v>
      </c>
      <c r="E18" s="11" t="s">
        <v>7</v>
      </c>
      <c r="F18" s="11" t="s">
        <v>7</v>
      </c>
      <c r="G18" s="11" t="s">
        <v>7</v>
      </c>
      <c r="H18" s="11" t="s">
        <v>7</v>
      </c>
      <c r="I18" s="11">
        <v>0.2</v>
      </c>
      <c r="J18" s="11">
        <v>4.5999999999999996</v>
      </c>
      <c r="K18" s="11" t="s">
        <v>7</v>
      </c>
      <c r="L18" s="11" t="s">
        <v>7</v>
      </c>
      <c r="M18" s="11" t="s">
        <v>7</v>
      </c>
      <c r="N18" s="11" t="s">
        <v>7</v>
      </c>
      <c r="O18" s="11">
        <v>0.1</v>
      </c>
      <c r="P18" s="11" t="s">
        <v>7</v>
      </c>
      <c r="Q18" s="11">
        <v>0.3</v>
      </c>
      <c r="R18" s="11" t="s">
        <v>7</v>
      </c>
      <c r="S18" s="8">
        <v>0.7</v>
      </c>
      <c r="T18" s="8">
        <v>44</v>
      </c>
      <c r="U18" s="8">
        <v>3.8</v>
      </c>
      <c r="V18" s="8">
        <v>0.3</v>
      </c>
      <c r="W18" s="14">
        <v>53.999999999999993</v>
      </c>
      <c r="X18" s="8" t="s">
        <v>9</v>
      </c>
      <c r="Y18" s="14">
        <v>53.999999999999993</v>
      </c>
    </row>
    <row r="19" spans="1:25" ht="17.25">
      <c r="A19" s="16" t="s">
        <v>34</v>
      </c>
      <c r="B19" s="41" t="s">
        <v>56</v>
      </c>
      <c r="C19" s="12"/>
      <c r="D19" s="24" t="s">
        <v>7</v>
      </c>
      <c r="E19" s="11" t="s">
        <v>7</v>
      </c>
      <c r="F19" s="11" t="s">
        <v>7</v>
      </c>
      <c r="G19" s="11" t="s">
        <v>7</v>
      </c>
      <c r="H19" s="11" t="s">
        <v>7</v>
      </c>
      <c r="I19" s="11">
        <v>0.6</v>
      </c>
      <c r="J19" s="11" t="s">
        <v>7</v>
      </c>
      <c r="K19" s="11" t="s">
        <v>7</v>
      </c>
      <c r="L19" s="11" t="s">
        <v>7</v>
      </c>
      <c r="M19" s="11">
        <v>0.1</v>
      </c>
      <c r="N19" s="11" t="s">
        <v>7</v>
      </c>
      <c r="O19" s="11">
        <v>0.2</v>
      </c>
      <c r="P19" s="11" t="s">
        <v>7</v>
      </c>
      <c r="Q19" s="11">
        <v>1.6</v>
      </c>
      <c r="R19" s="11" t="s">
        <v>7</v>
      </c>
      <c r="S19" s="8">
        <v>0.6</v>
      </c>
      <c r="T19" s="8">
        <v>227.7</v>
      </c>
      <c r="U19" s="8">
        <v>46.9</v>
      </c>
      <c r="V19" s="8">
        <v>2.7</v>
      </c>
      <c r="W19" s="14">
        <v>280.39999999999998</v>
      </c>
      <c r="X19" s="8" t="s">
        <v>9</v>
      </c>
      <c r="Y19" s="14">
        <v>280.39999999999998</v>
      </c>
    </row>
    <row r="20" spans="1:25" ht="17.25">
      <c r="A20" s="16" t="s">
        <v>35</v>
      </c>
      <c r="B20" s="41" t="s">
        <v>56</v>
      </c>
      <c r="C20" s="12"/>
      <c r="D20" s="24" t="s">
        <v>7</v>
      </c>
      <c r="E20" s="11" t="s">
        <v>7</v>
      </c>
      <c r="F20" s="11" t="s">
        <v>7</v>
      </c>
      <c r="G20" s="11" t="s">
        <v>7</v>
      </c>
      <c r="H20" s="11" t="s">
        <v>7</v>
      </c>
      <c r="I20" s="11" t="s">
        <v>7</v>
      </c>
      <c r="J20" s="11" t="s">
        <v>7</v>
      </c>
      <c r="K20" s="11" t="s">
        <v>7</v>
      </c>
      <c r="L20" s="11" t="s">
        <v>7</v>
      </c>
      <c r="M20" s="11" t="s">
        <v>7</v>
      </c>
      <c r="N20" s="11" t="s">
        <v>7</v>
      </c>
      <c r="O20" s="11">
        <v>0.2</v>
      </c>
      <c r="P20" s="11" t="s">
        <v>7</v>
      </c>
      <c r="Q20" s="11">
        <v>2.2999999999999998</v>
      </c>
      <c r="R20" s="11" t="s">
        <v>7</v>
      </c>
      <c r="S20" s="8">
        <v>0.8</v>
      </c>
      <c r="T20" s="8">
        <v>404.7</v>
      </c>
      <c r="U20" s="8">
        <v>71.3</v>
      </c>
      <c r="V20" s="8">
        <v>4.5</v>
      </c>
      <c r="W20" s="14">
        <v>483.8</v>
      </c>
      <c r="X20" s="8" t="s">
        <v>9</v>
      </c>
      <c r="Y20" s="14">
        <v>483.8</v>
      </c>
    </row>
    <row r="21" spans="1:25" ht="17.25">
      <c r="A21" s="16" t="s">
        <v>36</v>
      </c>
      <c r="B21" s="41" t="s">
        <v>56</v>
      </c>
      <c r="C21" s="12"/>
      <c r="D21" s="24" t="s">
        <v>7</v>
      </c>
      <c r="E21" s="11" t="s">
        <v>7</v>
      </c>
      <c r="F21" s="11" t="s">
        <v>7</v>
      </c>
      <c r="G21" s="11" t="s">
        <v>7</v>
      </c>
      <c r="H21" s="11" t="s">
        <v>7</v>
      </c>
      <c r="I21" s="11" t="s">
        <v>7</v>
      </c>
      <c r="J21" s="11" t="s">
        <v>7</v>
      </c>
      <c r="K21" s="11" t="s">
        <v>7</v>
      </c>
      <c r="L21" s="11" t="s">
        <v>7</v>
      </c>
      <c r="M21" s="11" t="s">
        <v>7</v>
      </c>
      <c r="N21" s="11" t="s">
        <v>7</v>
      </c>
      <c r="O21" s="11">
        <v>0</v>
      </c>
      <c r="P21" s="11" t="s">
        <v>7</v>
      </c>
      <c r="Q21" s="11">
        <v>0.5</v>
      </c>
      <c r="R21" s="11">
        <v>0.1</v>
      </c>
      <c r="S21" s="8" t="s">
        <v>9</v>
      </c>
      <c r="T21" s="8">
        <v>32.299999999999997</v>
      </c>
      <c r="U21" s="8">
        <v>0.2</v>
      </c>
      <c r="V21" s="8">
        <v>0.4</v>
      </c>
      <c r="W21" s="14">
        <v>33.5</v>
      </c>
      <c r="X21" s="8" t="s">
        <v>9</v>
      </c>
      <c r="Y21" s="14">
        <v>33.5</v>
      </c>
    </row>
    <row r="22" spans="1:25" ht="17.25">
      <c r="A22" s="16" t="s">
        <v>37</v>
      </c>
      <c r="B22" s="41" t="s">
        <v>56</v>
      </c>
      <c r="C22" s="12"/>
      <c r="D22" s="24" t="s">
        <v>7</v>
      </c>
      <c r="E22" s="11" t="s">
        <v>7</v>
      </c>
      <c r="F22" s="11" t="s">
        <v>7</v>
      </c>
      <c r="G22" s="11" t="s">
        <v>7</v>
      </c>
      <c r="H22" s="11" t="s">
        <v>7</v>
      </c>
      <c r="I22" s="11">
        <v>4.3</v>
      </c>
      <c r="J22" s="11">
        <v>27.3</v>
      </c>
      <c r="K22" s="11" t="s">
        <v>7</v>
      </c>
      <c r="L22" s="11" t="s">
        <v>7</v>
      </c>
      <c r="M22" s="11">
        <v>0</v>
      </c>
      <c r="N22" s="11" t="s">
        <v>7</v>
      </c>
      <c r="O22" s="11">
        <v>2.7</v>
      </c>
      <c r="P22" s="11" t="s">
        <v>7</v>
      </c>
      <c r="Q22" s="11">
        <v>5.8</v>
      </c>
      <c r="R22" s="11" t="s">
        <v>7</v>
      </c>
      <c r="S22" s="8">
        <v>0.1</v>
      </c>
      <c r="T22" s="8">
        <v>1048.7</v>
      </c>
      <c r="U22" s="8">
        <v>202.1</v>
      </c>
      <c r="V22" s="8">
        <v>15.6</v>
      </c>
      <c r="W22" s="14">
        <v>1306.5999999999997</v>
      </c>
      <c r="X22" s="8" t="s">
        <v>9</v>
      </c>
      <c r="Y22" s="14">
        <v>1306.5999999999997</v>
      </c>
    </row>
    <row r="23" spans="1:25" ht="17.25">
      <c r="A23" s="16" t="s">
        <v>38</v>
      </c>
      <c r="B23" s="41" t="s">
        <v>56</v>
      </c>
      <c r="C23" s="12"/>
      <c r="D23" s="24" t="s">
        <v>7</v>
      </c>
      <c r="E23" s="11" t="s">
        <v>7</v>
      </c>
      <c r="F23" s="11" t="s">
        <v>7</v>
      </c>
      <c r="G23" s="11" t="s">
        <v>7</v>
      </c>
      <c r="H23" s="11" t="s">
        <v>7</v>
      </c>
      <c r="I23" s="11" t="s">
        <v>7</v>
      </c>
      <c r="J23" s="11" t="s">
        <v>7</v>
      </c>
      <c r="K23" s="11" t="s">
        <v>7</v>
      </c>
      <c r="L23" s="11" t="s">
        <v>7</v>
      </c>
      <c r="M23" s="11" t="s">
        <v>7</v>
      </c>
      <c r="N23" s="11" t="s">
        <v>7</v>
      </c>
      <c r="O23" s="11">
        <v>0</v>
      </c>
      <c r="P23" s="11" t="s">
        <v>7</v>
      </c>
      <c r="Q23" s="11">
        <v>0.3</v>
      </c>
      <c r="R23" s="11" t="s">
        <v>7</v>
      </c>
      <c r="S23" s="8" t="s">
        <v>9</v>
      </c>
      <c r="T23" s="8">
        <v>0.8</v>
      </c>
      <c r="U23" s="8">
        <v>4.3</v>
      </c>
      <c r="V23" s="8">
        <v>0</v>
      </c>
      <c r="W23" s="14">
        <v>5.3999999999999995</v>
      </c>
      <c r="X23" s="8" t="s">
        <v>9</v>
      </c>
      <c r="Y23" s="14">
        <v>5.3999999999999995</v>
      </c>
    </row>
    <row r="24" spans="1:25" ht="17.25">
      <c r="A24" s="16" t="s">
        <v>39</v>
      </c>
      <c r="B24" s="41" t="s">
        <v>56</v>
      </c>
      <c r="C24" s="12"/>
      <c r="D24" s="24" t="s">
        <v>7</v>
      </c>
      <c r="E24" s="11" t="s">
        <v>7</v>
      </c>
      <c r="F24" s="11" t="s">
        <v>7</v>
      </c>
      <c r="G24" s="11" t="s">
        <v>7</v>
      </c>
      <c r="H24" s="11" t="s">
        <v>7</v>
      </c>
      <c r="I24" s="11">
        <v>14.4</v>
      </c>
      <c r="J24" s="11" t="s">
        <v>7</v>
      </c>
      <c r="K24" s="11" t="s">
        <v>7</v>
      </c>
      <c r="L24" s="11">
        <v>0.7</v>
      </c>
      <c r="M24" s="11">
        <v>0</v>
      </c>
      <c r="N24" s="11" t="s">
        <v>7</v>
      </c>
      <c r="O24" s="11">
        <v>0.1</v>
      </c>
      <c r="P24" s="11" t="s">
        <v>7</v>
      </c>
      <c r="Q24" s="11">
        <v>6.1</v>
      </c>
      <c r="R24" s="11" t="s">
        <v>7</v>
      </c>
      <c r="S24" s="8">
        <v>1.3</v>
      </c>
      <c r="T24" s="8">
        <v>656.4</v>
      </c>
      <c r="U24" s="8">
        <v>1.4</v>
      </c>
      <c r="V24" s="8">
        <v>8.4</v>
      </c>
      <c r="W24" s="14">
        <v>688.79999999999984</v>
      </c>
      <c r="X24" s="8" t="s">
        <v>9</v>
      </c>
      <c r="Y24" s="14">
        <v>688.79999999999984</v>
      </c>
    </row>
    <row r="25" spans="1:25" ht="17.25">
      <c r="A25" s="16" t="s">
        <v>40</v>
      </c>
      <c r="B25" s="41" t="s">
        <v>56</v>
      </c>
      <c r="C25" s="12"/>
      <c r="D25" s="24" t="s">
        <v>7</v>
      </c>
      <c r="E25" s="11" t="s">
        <v>7</v>
      </c>
      <c r="F25" s="11" t="s">
        <v>7</v>
      </c>
      <c r="G25" s="11" t="s">
        <v>7</v>
      </c>
      <c r="H25" s="11" t="s">
        <v>7</v>
      </c>
      <c r="I25" s="11">
        <v>5.0999999999999996</v>
      </c>
      <c r="J25" s="11">
        <v>13.7</v>
      </c>
      <c r="K25" s="11" t="s">
        <v>7</v>
      </c>
      <c r="L25" s="11">
        <v>0</v>
      </c>
      <c r="M25" s="11">
        <v>0</v>
      </c>
      <c r="N25" s="11" t="s">
        <v>7</v>
      </c>
      <c r="O25" s="11">
        <v>0.9</v>
      </c>
      <c r="P25" s="11" t="s">
        <v>7</v>
      </c>
      <c r="Q25" s="11">
        <v>2.6</v>
      </c>
      <c r="R25" s="11" t="s">
        <v>7</v>
      </c>
      <c r="S25" s="8" t="s">
        <v>9</v>
      </c>
      <c r="T25" s="8">
        <v>668.1</v>
      </c>
      <c r="U25" s="8">
        <v>16.399999999999999</v>
      </c>
      <c r="V25" s="8">
        <v>7.2</v>
      </c>
      <c r="W25" s="14">
        <v>714</v>
      </c>
      <c r="X25" s="8" t="s">
        <v>9</v>
      </c>
      <c r="Y25" s="14">
        <v>714</v>
      </c>
    </row>
    <row r="26" spans="1:25" ht="17.25">
      <c r="A26" s="16" t="s">
        <v>41</v>
      </c>
      <c r="B26" s="41" t="s">
        <v>56</v>
      </c>
      <c r="C26" s="12"/>
      <c r="D26" s="24" t="s">
        <v>7</v>
      </c>
      <c r="E26" s="11" t="s">
        <v>7</v>
      </c>
      <c r="F26" s="11" t="s">
        <v>7</v>
      </c>
      <c r="G26" s="11" t="s">
        <v>7</v>
      </c>
      <c r="H26" s="11" t="s">
        <v>7</v>
      </c>
      <c r="I26" s="11">
        <v>4</v>
      </c>
      <c r="J26" s="11" t="s">
        <v>7</v>
      </c>
      <c r="K26" s="11" t="s">
        <v>7</v>
      </c>
      <c r="L26" s="11">
        <v>0</v>
      </c>
      <c r="M26" s="11" t="s">
        <v>7</v>
      </c>
      <c r="N26" s="11" t="s">
        <v>7</v>
      </c>
      <c r="O26" s="11">
        <v>3.7</v>
      </c>
      <c r="P26" s="11" t="s">
        <v>7</v>
      </c>
      <c r="Q26" s="11">
        <v>16</v>
      </c>
      <c r="R26" s="11">
        <v>0</v>
      </c>
      <c r="S26" s="8">
        <v>1.8</v>
      </c>
      <c r="T26" s="8">
        <v>2571</v>
      </c>
      <c r="U26" s="8">
        <v>803.3</v>
      </c>
      <c r="V26" s="8">
        <v>26.6</v>
      </c>
      <c r="W26" s="14">
        <v>3426.4</v>
      </c>
      <c r="X26" s="8" t="s">
        <v>9</v>
      </c>
      <c r="Y26" s="14">
        <v>3426.4</v>
      </c>
    </row>
    <row r="27" spans="1:25" ht="17.25">
      <c r="A27" s="16" t="s">
        <v>42</v>
      </c>
      <c r="B27" s="41" t="s">
        <v>56</v>
      </c>
      <c r="C27" s="12"/>
      <c r="D27" s="24" t="s">
        <v>7</v>
      </c>
      <c r="E27" s="11" t="s">
        <v>7</v>
      </c>
      <c r="F27" s="11" t="s">
        <v>7</v>
      </c>
      <c r="G27" s="11">
        <v>0.2</v>
      </c>
      <c r="H27" s="11" t="s">
        <v>7</v>
      </c>
      <c r="I27" s="11">
        <v>14.5</v>
      </c>
      <c r="J27" s="11">
        <v>65.2</v>
      </c>
      <c r="K27" s="11">
        <v>23.6</v>
      </c>
      <c r="L27" s="11" t="s">
        <v>7</v>
      </c>
      <c r="M27" s="11" t="s">
        <v>7</v>
      </c>
      <c r="N27" s="11" t="s">
        <v>7</v>
      </c>
      <c r="O27" s="11">
        <v>1.5</v>
      </c>
      <c r="P27" s="11" t="s">
        <v>7</v>
      </c>
      <c r="Q27" s="11">
        <v>2.4</v>
      </c>
      <c r="R27" s="11" t="s">
        <v>7</v>
      </c>
      <c r="S27" s="8">
        <v>0.6</v>
      </c>
      <c r="T27" s="8">
        <v>447.4</v>
      </c>
      <c r="U27" s="8">
        <v>225.3</v>
      </c>
      <c r="V27" s="8">
        <v>7</v>
      </c>
      <c r="W27" s="14">
        <v>787.69999999999993</v>
      </c>
      <c r="X27" s="8" t="s">
        <v>9</v>
      </c>
      <c r="Y27" s="14">
        <v>787.69999999999993</v>
      </c>
    </row>
    <row r="28" spans="1:25" ht="17.25">
      <c r="A28" s="16" t="s">
        <v>43</v>
      </c>
      <c r="B28" s="41" t="s">
        <v>56</v>
      </c>
      <c r="C28" s="12"/>
      <c r="D28" s="24" t="s">
        <v>7</v>
      </c>
      <c r="E28" s="11" t="s">
        <v>7</v>
      </c>
      <c r="F28" s="11" t="s">
        <v>7</v>
      </c>
      <c r="G28" s="11" t="s">
        <v>7</v>
      </c>
      <c r="H28" s="11" t="s">
        <v>7</v>
      </c>
      <c r="I28" s="11">
        <v>2.6</v>
      </c>
      <c r="J28" s="11">
        <v>37.5</v>
      </c>
      <c r="K28" s="11" t="s">
        <v>7</v>
      </c>
      <c r="L28" s="11">
        <v>0</v>
      </c>
      <c r="M28" s="11" t="s">
        <v>7</v>
      </c>
      <c r="N28" s="11" t="s">
        <v>7</v>
      </c>
      <c r="O28" s="11">
        <v>5.3</v>
      </c>
      <c r="P28" s="11" t="s">
        <v>7</v>
      </c>
      <c r="Q28" s="11">
        <v>20.2</v>
      </c>
      <c r="R28" s="11">
        <v>1.2</v>
      </c>
      <c r="S28" s="8">
        <v>0.1</v>
      </c>
      <c r="T28" s="8">
        <v>1474.1</v>
      </c>
      <c r="U28" s="8">
        <v>422.2</v>
      </c>
      <c r="V28" s="8">
        <v>18.100000000000001</v>
      </c>
      <c r="W28" s="14">
        <v>1981.2999999999997</v>
      </c>
      <c r="X28" s="8" t="s">
        <v>9</v>
      </c>
      <c r="Y28" s="14">
        <v>1981.2999999999997</v>
      </c>
    </row>
    <row r="29" spans="1:25" ht="17.25">
      <c r="A29" s="16" t="s">
        <v>44</v>
      </c>
      <c r="B29" s="41" t="s">
        <v>56</v>
      </c>
      <c r="C29" s="12"/>
      <c r="D29" s="24" t="s">
        <v>7</v>
      </c>
      <c r="E29" s="11" t="s">
        <v>7</v>
      </c>
      <c r="F29" s="11" t="s">
        <v>7</v>
      </c>
      <c r="G29" s="11" t="s">
        <v>7</v>
      </c>
      <c r="H29" s="11" t="s">
        <v>7</v>
      </c>
      <c r="I29" s="11" t="s">
        <v>7</v>
      </c>
      <c r="J29" s="11">
        <v>5</v>
      </c>
      <c r="K29" s="11" t="s">
        <v>7</v>
      </c>
      <c r="L29" s="11" t="s">
        <v>7</v>
      </c>
      <c r="M29" s="11" t="s">
        <v>7</v>
      </c>
      <c r="N29" s="11" t="s">
        <v>7</v>
      </c>
      <c r="O29" s="11">
        <v>0.3</v>
      </c>
      <c r="P29" s="11" t="s">
        <v>7</v>
      </c>
      <c r="Q29" s="11">
        <v>0.9</v>
      </c>
      <c r="R29" s="11">
        <v>0</v>
      </c>
      <c r="S29" s="8">
        <v>0.8</v>
      </c>
      <c r="T29" s="8">
        <v>115.6</v>
      </c>
      <c r="U29" s="8">
        <v>17.399999999999999</v>
      </c>
      <c r="V29" s="8">
        <v>0.9</v>
      </c>
      <c r="W29" s="14">
        <v>140.89999999999998</v>
      </c>
      <c r="X29" s="8" t="s">
        <v>9</v>
      </c>
      <c r="Y29" s="14">
        <v>140.89999999999998</v>
      </c>
    </row>
    <row r="30" spans="1:25" ht="17.25">
      <c r="A30" s="16" t="s">
        <v>45</v>
      </c>
      <c r="B30" s="41" t="s">
        <v>56</v>
      </c>
      <c r="C30" s="12"/>
      <c r="D30" s="24" t="s">
        <v>7</v>
      </c>
      <c r="E30" s="11" t="s">
        <v>7</v>
      </c>
      <c r="F30" s="11" t="s">
        <v>7</v>
      </c>
      <c r="G30" s="11" t="s">
        <v>7</v>
      </c>
      <c r="H30" s="11" t="s">
        <v>7</v>
      </c>
      <c r="I30" s="11">
        <v>2.1</v>
      </c>
      <c r="J30" s="11">
        <v>5.0999999999999996</v>
      </c>
      <c r="K30" s="11" t="s">
        <v>7</v>
      </c>
      <c r="L30" s="11" t="s">
        <v>7</v>
      </c>
      <c r="M30" s="11" t="s">
        <v>7</v>
      </c>
      <c r="N30" s="11" t="s">
        <v>7</v>
      </c>
      <c r="O30" s="11">
        <v>0.7</v>
      </c>
      <c r="P30" s="11" t="s">
        <v>7</v>
      </c>
      <c r="Q30" s="11">
        <v>3.3</v>
      </c>
      <c r="R30" s="11">
        <v>0</v>
      </c>
      <c r="S30" s="8" t="s">
        <v>9</v>
      </c>
      <c r="T30" s="8">
        <v>379</v>
      </c>
      <c r="U30" s="8">
        <v>65.2</v>
      </c>
      <c r="V30" s="8">
        <v>5.9</v>
      </c>
      <c r="W30" s="14">
        <v>461.29999999999995</v>
      </c>
      <c r="X30" s="8" t="s">
        <v>9</v>
      </c>
      <c r="Y30" s="14">
        <v>461.29999999999995</v>
      </c>
    </row>
    <row r="31" spans="1:25" ht="17.25">
      <c r="A31" s="16" t="s">
        <v>46</v>
      </c>
      <c r="B31" s="41" t="s">
        <v>56</v>
      </c>
      <c r="C31" s="12"/>
      <c r="D31" s="24" t="s">
        <v>7</v>
      </c>
      <c r="E31" s="11" t="s">
        <v>7</v>
      </c>
      <c r="F31" s="11" t="s">
        <v>7</v>
      </c>
      <c r="G31" s="11" t="s">
        <v>7</v>
      </c>
      <c r="H31" s="11" t="s">
        <v>7</v>
      </c>
      <c r="I31" s="11">
        <v>3.2</v>
      </c>
      <c r="J31" s="11" t="s">
        <v>7</v>
      </c>
      <c r="K31" s="11" t="s">
        <v>7</v>
      </c>
      <c r="L31" s="11" t="s">
        <v>7</v>
      </c>
      <c r="M31" s="11" t="s">
        <v>7</v>
      </c>
      <c r="N31" s="11" t="s">
        <v>7</v>
      </c>
      <c r="O31" s="11">
        <v>0.1</v>
      </c>
      <c r="P31" s="11" t="s">
        <v>7</v>
      </c>
      <c r="Q31" s="11">
        <v>3.1</v>
      </c>
      <c r="R31" s="11" t="s">
        <v>7</v>
      </c>
      <c r="S31" s="8">
        <v>0.1</v>
      </c>
      <c r="T31" s="8">
        <v>416.5</v>
      </c>
      <c r="U31" s="8">
        <v>100.9</v>
      </c>
      <c r="V31" s="8">
        <v>6.1</v>
      </c>
      <c r="W31" s="14">
        <v>530.00000000000011</v>
      </c>
      <c r="X31" s="8" t="s">
        <v>9</v>
      </c>
      <c r="Y31" s="14">
        <v>530.00000000000011</v>
      </c>
    </row>
    <row r="32" spans="1:25" ht="17.25">
      <c r="A32" s="16" t="s">
        <v>47</v>
      </c>
      <c r="B32" s="41" t="s">
        <v>56</v>
      </c>
      <c r="C32" s="12"/>
      <c r="D32" s="24" t="s">
        <v>7</v>
      </c>
      <c r="E32" s="11" t="s">
        <v>7</v>
      </c>
      <c r="F32" s="11" t="s">
        <v>7</v>
      </c>
      <c r="G32" s="11" t="s">
        <v>7</v>
      </c>
      <c r="H32" s="11" t="s">
        <v>7</v>
      </c>
      <c r="I32" s="11">
        <v>3.4</v>
      </c>
      <c r="J32" s="11" t="s">
        <v>7</v>
      </c>
      <c r="K32" s="11" t="s">
        <v>7</v>
      </c>
      <c r="L32" s="11" t="s">
        <v>7</v>
      </c>
      <c r="M32" s="11" t="s">
        <v>7</v>
      </c>
      <c r="N32" s="11" t="s">
        <v>7</v>
      </c>
      <c r="O32" s="11">
        <v>0.3</v>
      </c>
      <c r="P32" s="11" t="s">
        <v>7</v>
      </c>
      <c r="Q32" s="11">
        <v>8.1999999999999993</v>
      </c>
      <c r="R32" s="11">
        <v>0.1</v>
      </c>
      <c r="S32" s="8" t="s">
        <v>9</v>
      </c>
      <c r="T32" s="8">
        <v>589.1</v>
      </c>
      <c r="U32" s="8">
        <v>89</v>
      </c>
      <c r="V32" s="8">
        <v>8.1</v>
      </c>
      <c r="W32" s="14">
        <v>698.2</v>
      </c>
      <c r="X32" s="8" t="s">
        <v>9</v>
      </c>
      <c r="Y32" s="14">
        <v>698.2</v>
      </c>
    </row>
    <row r="33" spans="1:25" ht="17.25">
      <c r="A33" s="16" t="s">
        <v>48</v>
      </c>
      <c r="B33" s="41" t="s">
        <v>56</v>
      </c>
      <c r="C33" s="12"/>
      <c r="D33" s="24" t="s">
        <v>7</v>
      </c>
      <c r="E33" s="11" t="s">
        <v>7</v>
      </c>
      <c r="F33" s="11" t="s">
        <v>7</v>
      </c>
      <c r="G33" s="11" t="s">
        <v>7</v>
      </c>
      <c r="H33" s="11" t="s">
        <v>7</v>
      </c>
      <c r="I33" s="11">
        <v>37</v>
      </c>
      <c r="J33" s="11" t="s">
        <v>7</v>
      </c>
      <c r="K33" s="11" t="s">
        <v>7</v>
      </c>
      <c r="L33" s="11">
        <v>0.1</v>
      </c>
      <c r="M33" s="11" t="s">
        <v>7</v>
      </c>
      <c r="N33" s="11" t="s">
        <v>7</v>
      </c>
      <c r="O33" s="11">
        <v>0.6</v>
      </c>
      <c r="P33" s="11" t="s">
        <v>7</v>
      </c>
      <c r="Q33" s="11">
        <v>2.8</v>
      </c>
      <c r="R33" s="11">
        <v>0</v>
      </c>
      <c r="S33" s="8">
        <v>0.6</v>
      </c>
      <c r="T33" s="8">
        <v>3068.7</v>
      </c>
      <c r="U33" s="8">
        <v>52.4</v>
      </c>
      <c r="V33" s="8">
        <v>40.5</v>
      </c>
      <c r="W33" s="14">
        <v>3202.7</v>
      </c>
      <c r="X33" s="8" t="s">
        <v>9</v>
      </c>
      <c r="Y33" s="14">
        <v>3202.7</v>
      </c>
    </row>
    <row r="34" spans="1:25" ht="17.25">
      <c r="A34" s="16" t="s">
        <v>54</v>
      </c>
      <c r="B34" s="41" t="s">
        <v>56</v>
      </c>
      <c r="C34" s="12"/>
      <c r="D34" s="24" t="s">
        <v>7</v>
      </c>
      <c r="E34" s="11" t="s">
        <v>7</v>
      </c>
      <c r="F34" s="11" t="s">
        <v>7</v>
      </c>
      <c r="G34" s="11" t="s">
        <v>7</v>
      </c>
      <c r="H34" s="11" t="s">
        <v>7</v>
      </c>
      <c r="I34" s="11" t="s">
        <v>7</v>
      </c>
      <c r="J34" s="11" t="s">
        <v>7</v>
      </c>
      <c r="K34" s="11" t="s">
        <v>7</v>
      </c>
      <c r="L34" s="11" t="s">
        <v>7</v>
      </c>
      <c r="M34" s="11" t="s">
        <v>7</v>
      </c>
      <c r="N34" s="11" t="s">
        <v>7</v>
      </c>
      <c r="O34" s="11" t="s">
        <v>7</v>
      </c>
      <c r="P34" s="11" t="s">
        <v>7</v>
      </c>
      <c r="Q34" s="11" t="s">
        <v>7</v>
      </c>
      <c r="R34" s="11">
        <v>10.1</v>
      </c>
      <c r="S34" s="8">
        <v>125.1</v>
      </c>
      <c r="T34" s="8" t="s">
        <v>9</v>
      </c>
      <c r="U34" s="8" t="s">
        <v>9</v>
      </c>
      <c r="V34" s="8" t="s">
        <v>9</v>
      </c>
      <c r="W34" s="14">
        <v>135.19999999999999</v>
      </c>
      <c r="X34" s="8" t="s">
        <v>9</v>
      </c>
      <c r="Y34" s="14">
        <v>135.19999999999999</v>
      </c>
    </row>
    <row r="35" spans="1:25" s="28" customFormat="1" ht="15">
      <c r="A35" s="25" t="s">
        <v>4</v>
      </c>
      <c r="B35" s="59" t="s">
        <v>56</v>
      </c>
      <c r="C35" s="26"/>
      <c r="D35" s="27" t="s">
        <v>7</v>
      </c>
      <c r="E35" s="2" t="s">
        <v>7</v>
      </c>
      <c r="F35" s="2" t="s">
        <v>7</v>
      </c>
      <c r="G35" s="2">
        <v>35.1</v>
      </c>
      <c r="H35" s="2" t="s">
        <v>7</v>
      </c>
      <c r="I35" s="2">
        <v>902.7</v>
      </c>
      <c r="J35" s="2">
        <v>1056.5999999999999</v>
      </c>
      <c r="K35" s="2">
        <v>227.7</v>
      </c>
      <c r="L35" s="2">
        <v>1</v>
      </c>
      <c r="M35" s="2">
        <v>49.5</v>
      </c>
      <c r="N35" s="2" t="s">
        <v>7</v>
      </c>
      <c r="O35" s="2">
        <v>50</v>
      </c>
      <c r="P35" s="2" t="s">
        <v>7</v>
      </c>
      <c r="Q35" s="2">
        <v>162.1</v>
      </c>
      <c r="R35" s="2">
        <v>208.9</v>
      </c>
      <c r="S35" s="14">
        <v>201.8</v>
      </c>
      <c r="T35" s="14">
        <v>35403.599999999999</v>
      </c>
      <c r="U35" s="14">
        <v>5530</v>
      </c>
      <c r="V35" s="14">
        <f>SUM(V6:V34)</f>
        <v>462.5</v>
      </c>
      <c r="W35" s="14">
        <v>44291.5</v>
      </c>
      <c r="X35" s="14">
        <v>-0.4</v>
      </c>
      <c r="Y35" s="14">
        <v>44291.1</v>
      </c>
    </row>
    <row r="36" spans="1:25" ht="17.25">
      <c r="A36" s="74" t="s">
        <v>53</v>
      </c>
      <c r="B36" s="75"/>
      <c r="C36" s="76"/>
      <c r="D36" s="86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9"/>
      <c r="T36" s="79"/>
      <c r="U36" s="79"/>
      <c r="V36" s="79"/>
      <c r="W36" s="80"/>
      <c r="X36" s="79"/>
      <c r="Y36" s="80"/>
    </row>
    <row r="37" spans="1:25" ht="17.25">
      <c r="A37" s="15" t="s">
        <v>108</v>
      </c>
      <c r="B37" s="13"/>
      <c r="C37" s="13"/>
      <c r="D37" s="3"/>
      <c r="E37" s="3"/>
      <c r="F37" s="3"/>
      <c r="G37" s="3"/>
      <c r="H37" s="3"/>
      <c r="I37" s="3"/>
      <c r="J37" s="3"/>
      <c r="K37" s="3"/>
      <c r="P37" s="29"/>
      <c r="Q37" s="30"/>
    </row>
    <row r="38" spans="1:25" ht="17.25">
      <c r="A38" s="15" t="s">
        <v>94</v>
      </c>
      <c r="J38" s="2"/>
      <c r="N38" s="28"/>
    </row>
    <row r="39" spans="1:25" ht="17.25">
      <c r="A39" s="15" t="s">
        <v>91</v>
      </c>
      <c r="B39" s="3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5"/>
      <c r="N39" s="36"/>
    </row>
    <row r="40" spans="1:25" ht="17.25">
      <c r="A40" s="15" t="s">
        <v>69</v>
      </c>
      <c r="F40" s="34"/>
      <c r="G40" s="34"/>
      <c r="H40" s="29"/>
      <c r="I40" s="29"/>
      <c r="J40" s="29"/>
      <c r="K40" s="30"/>
      <c r="L40" s="30"/>
      <c r="M40" s="35"/>
      <c r="N40" s="36"/>
    </row>
    <row r="41" spans="1:25" ht="17.25">
      <c r="A41" s="15" t="s">
        <v>121</v>
      </c>
    </row>
    <row r="42" spans="1:25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W42" s="70"/>
      <c r="Y42" s="70"/>
    </row>
    <row r="43" spans="1:25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W43" s="70"/>
      <c r="Y43" s="70"/>
    </row>
    <row r="44" spans="1:25" ht="17.25">
      <c r="A44" s="31" t="s">
        <v>0</v>
      </c>
      <c r="B44" s="31"/>
      <c r="C44" s="31"/>
      <c r="F44" s="4"/>
      <c r="L44" s="37"/>
      <c r="M44" s="37"/>
      <c r="N44" s="37"/>
      <c r="O44" s="37"/>
      <c r="P44" s="37"/>
      <c r="Q44" s="37"/>
      <c r="R44" s="37"/>
      <c r="S44" s="37"/>
      <c r="T44" s="36"/>
    </row>
    <row r="45" spans="1:25" ht="17.25">
      <c r="F45" s="4"/>
      <c r="L45" s="34"/>
      <c r="M45" s="34"/>
      <c r="N45" s="34"/>
      <c r="O45" s="34"/>
      <c r="P45" s="34"/>
      <c r="Q45" s="34"/>
      <c r="R45" s="34"/>
      <c r="S45" s="37"/>
      <c r="T45" s="36"/>
    </row>
    <row r="46" spans="1:25" ht="17.25">
      <c r="F46" s="4"/>
    </row>
    <row r="47" spans="1:25" ht="17.25">
      <c r="F47" s="4"/>
    </row>
    <row r="48" spans="1:25" ht="17.25">
      <c r="F48" s="4"/>
    </row>
    <row r="49" spans="6:20" ht="17.25">
      <c r="F49" s="4"/>
      <c r="L49" s="38"/>
      <c r="M49" s="38"/>
      <c r="N49" s="38"/>
      <c r="O49" s="38"/>
      <c r="P49" s="38"/>
      <c r="Q49" s="38"/>
      <c r="R49" s="38"/>
      <c r="S49" s="38"/>
      <c r="T49" s="38"/>
    </row>
    <row r="50" spans="6:20" ht="17.25">
      <c r="F50" s="5"/>
    </row>
    <row r="51" spans="6:20" ht="17.25">
      <c r="F51" s="5"/>
      <c r="L51" s="3"/>
      <c r="M51" s="3"/>
      <c r="N51" s="3"/>
      <c r="O51" s="3"/>
      <c r="P51" s="3"/>
      <c r="Q51" s="3"/>
      <c r="R51" s="3"/>
      <c r="S51" s="3"/>
      <c r="T51" s="39"/>
    </row>
    <row r="52" spans="6:20" ht="17.25">
      <c r="F52" s="4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>
      <c r="F65" s="6"/>
    </row>
    <row r="66" spans="6:6" ht="17.25">
      <c r="F66" s="4"/>
    </row>
    <row r="67" spans="6:6">
      <c r="F67" s="3"/>
    </row>
    <row r="65528" spans="5:5">
      <c r="E65528" s="40"/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65528"/>
  <sheetViews>
    <sheetView zoomScaleNormal="100" workbookViewId="0">
      <pane xSplit="2" topLeftCell="C1" activePane="topRight" state="frozen"/>
      <selection pane="topRight" activeCell="D6" sqref="D6"/>
    </sheetView>
  </sheetViews>
  <sheetFormatPr baseColWidth="10" defaultColWidth="11.42578125" defaultRowHeight="16.5"/>
  <cols>
    <col min="1" max="3" width="15" style="9" customWidth="1"/>
    <col min="4" max="7" width="10.7109375" style="9" customWidth="1"/>
    <col min="8" max="8" width="11.5703125" style="9" customWidth="1"/>
    <col min="9" max="9" width="13.7109375" style="9" customWidth="1"/>
    <col min="10" max="10" width="10.7109375" style="9" customWidth="1"/>
    <col min="11" max="12" width="21.7109375" style="9" customWidth="1"/>
    <col min="13" max="15" width="11.42578125" style="9"/>
    <col min="16" max="16" width="17.7109375" style="9" customWidth="1"/>
    <col min="17" max="17" width="20.7109375" style="9" customWidth="1"/>
    <col min="18" max="18" width="12.7109375" style="9" customWidth="1"/>
    <col min="19" max="19" width="25.28515625" style="9" customWidth="1"/>
    <col min="20" max="20" width="12.7109375" style="9" customWidth="1"/>
    <col min="21" max="21" width="13.7109375" style="9" customWidth="1"/>
    <col min="22" max="22" width="16.28515625" style="9" customWidth="1"/>
    <col min="23" max="23" width="15.28515625" style="9" customWidth="1"/>
    <col min="24" max="24" width="18.28515625" style="28" customWidth="1"/>
    <col min="25" max="25" width="15.7109375" style="9" customWidth="1"/>
    <col min="26" max="26" width="11.42578125" style="28"/>
    <col min="27" max="16384" width="11.42578125" style="9"/>
  </cols>
  <sheetData>
    <row r="1" spans="1:26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69"/>
      <c r="Y1" s="19"/>
      <c r="Z1" s="69"/>
    </row>
    <row r="2" spans="1:26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69"/>
      <c r="Y2" s="19"/>
      <c r="Z2" s="69"/>
    </row>
    <row r="3" spans="1:26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69"/>
      <c r="Y3" s="19"/>
      <c r="Z3" s="69"/>
    </row>
    <row r="4" spans="1:26" ht="17.25">
      <c r="A4" s="20">
        <v>2019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69"/>
      <c r="Y4" s="19"/>
      <c r="Z4" s="69"/>
    </row>
    <row r="5" spans="1:26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13</v>
      </c>
      <c r="S5" s="43" t="s">
        <v>65</v>
      </c>
      <c r="T5" s="44" t="s">
        <v>66</v>
      </c>
      <c r="U5" s="44" t="s">
        <v>16</v>
      </c>
      <c r="V5" s="43" t="s">
        <v>17</v>
      </c>
      <c r="W5" s="44" t="s">
        <v>63</v>
      </c>
      <c r="X5" s="46" t="s">
        <v>62</v>
      </c>
      <c r="Y5" s="44" t="s">
        <v>18</v>
      </c>
      <c r="Z5" s="47" t="s">
        <v>19</v>
      </c>
    </row>
    <row r="6" spans="1:26" ht="17.25">
      <c r="A6" s="16" t="s">
        <v>21</v>
      </c>
      <c r="B6" s="41" t="s">
        <v>56</v>
      </c>
      <c r="C6" s="12"/>
      <c r="D6" s="11" t="s">
        <v>7</v>
      </c>
      <c r="E6" s="11" t="s">
        <v>7</v>
      </c>
      <c r="F6" s="11" t="s">
        <v>7</v>
      </c>
      <c r="G6" s="11" t="s">
        <v>7</v>
      </c>
      <c r="H6" s="11" t="s">
        <v>7</v>
      </c>
      <c r="I6" s="11">
        <v>55.5</v>
      </c>
      <c r="J6" s="11" t="s">
        <v>7</v>
      </c>
      <c r="K6" s="11" t="s">
        <v>7</v>
      </c>
      <c r="L6" s="11" t="s">
        <v>7</v>
      </c>
      <c r="M6" s="11">
        <v>-1</v>
      </c>
      <c r="N6" s="11" t="s">
        <v>7</v>
      </c>
      <c r="O6" s="11" t="s">
        <v>7</v>
      </c>
      <c r="P6" s="11">
        <v>0.2</v>
      </c>
      <c r="Q6" s="11" t="s">
        <v>7</v>
      </c>
      <c r="R6" s="11">
        <v>2.4</v>
      </c>
      <c r="S6" s="11">
        <v>4.8</v>
      </c>
      <c r="T6" s="11">
        <v>3.8</v>
      </c>
      <c r="U6" s="11">
        <v>403.2</v>
      </c>
      <c r="V6" s="11">
        <v>79.099999999999994</v>
      </c>
      <c r="W6" s="11">
        <v>6.1</v>
      </c>
      <c r="X6" s="2">
        <v>553.9</v>
      </c>
      <c r="Y6" s="11" t="s">
        <v>8</v>
      </c>
      <c r="Z6" s="2">
        <v>553.9</v>
      </c>
    </row>
    <row r="7" spans="1:26" ht="17.25">
      <c r="A7" s="16" t="s">
        <v>22</v>
      </c>
      <c r="B7" s="41" t="s">
        <v>56</v>
      </c>
      <c r="C7" s="12"/>
      <c r="D7" s="11" t="s">
        <v>7</v>
      </c>
      <c r="E7" s="11" t="s">
        <v>7</v>
      </c>
      <c r="F7" s="11" t="s">
        <v>7</v>
      </c>
      <c r="G7" s="11" t="s">
        <v>7</v>
      </c>
      <c r="H7" s="11" t="s">
        <v>7</v>
      </c>
      <c r="I7" s="11">
        <v>0.8</v>
      </c>
      <c r="J7" s="11">
        <v>14.3</v>
      </c>
      <c r="K7" s="11" t="s">
        <v>7</v>
      </c>
      <c r="L7" s="11" t="s">
        <v>7</v>
      </c>
      <c r="M7" s="11" t="s">
        <v>7</v>
      </c>
      <c r="N7" s="11" t="s">
        <v>7</v>
      </c>
      <c r="O7" s="11" t="s">
        <v>7</v>
      </c>
      <c r="P7" s="11">
        <v>0.9</v>
      </c>
      <c r="Q7" s="11" t="s">
        <v>7</v>
      </c>
      <c r="R7" s="11">
        <v>2.9</v>
      </c>
      <c r="S7" s="11" t="s">
        <v>7</v>
      </c>
      <c r="T7" s="11">
        <v>1.2</v>
      </c>
      <c r="U7" s="11">
        <v>654.6</v>
      </c>
      <c r="V7" s="11">
        <v>121.2</v>
      </c>
      <c r="W7" s="11">
        <v>9.5</v>
      </c>
      <c r="X7" s="2">
        <v>805.40000000000009</v>
      </c>
      <c r="Y7" s="11" t="s">
        <v>8</v>
      </c>
      <c r="Z7" s="2">
        <v>805.40000000000009</v>
      </c>
    </row>
    <row r="8" spans="1:26" ht="17.25">
      <c r="A8" s="16" t="s">
        <v>23</v>
      </c>
      <c r="B8" s="41" t="s">
        <v>56</v>
      </c>
      <c r="C8" s="12"/>
      <c r="D8" s="11" t="s">
        <v>7</v>
      </c>
      <c r="E8" s="11" t="s">
        <v>7</v>
      </c>
      <c r="F8" s="11" t="s">
        <v>7</v>
      </c>
      <c r="G8" s="11" t="s">
        <v>7</v>
      </c>
      <c r="H8" s="11" t="s">
        <v>7</v>
      </c>
      <c r="I8" s="11">
        <v>3.9</v>
      </c>
      <c r="J8" s="11">
        <v>5.0999999999999996</v>
      </c>
      <c r="K8" s="11" t="s">
        <v>7</v>
      </c>
      <c r="L8" s="11" t="s">
        <v>7</v>
      </c>
      <c r="M8" s="11">
        <v>-0.2</v>
      </c>
      <c r="N8" s="11" t="s">
        <v>7</v>
      </c>
      <c r="O8" s="11" t="s">
        <v>7</v>
      </c>
      <c r="P8" s="11">
        <v>1.2</v>
      </c>
      <c r="Q8" s="11" t="s">
        <v>7</v>
      </c>
      <c r="R8" s="11">
        <v>6.1</v>
      </c>
      <c r="S8" s="11">
        <v>4.7</v>
      </c>
      <c r="T8" s="11">
        <v>0.2</v>
      </c>
      <c r="U8" s="11">
        <v>716.4</v>
      </c>
      <c r="V8" s="11">
        <v>126.9</v>
      </c>
      <c r="W8" s="11">
        <v>10.7</v>
      </c>
      <c r="X8" s="2">
        <v>875.3</v>
      </c>
      <c r="Y8" s="11" t="s">
        <v>8</v>
      </c>
      <c r="Z8" s="2">
        <v>875.3</v>
      </c>
    </row>
    <row r="9" spans="1:26" ht="17.25">
      <c r="A9" s="16" t="s">
        <v>24</v>
      </c>
      <c r="B9" s="41" t="s">
        <v>56</v>
      </c>
      <c r="C9" s="12"/>
      <c r="D9" s="11" t="s">
        <v>7</v>
      </c>
      <c r="E9" s="11" t="s">
        <v>7</v>
      </c>
      <c r="F9" s="11" t="s">
        <v>7</v>
      </c>
      <c r="G9" s="11" t="s">
        <v>7</v>
      </c>
      <c r="H9" s="11" t="s">
        <v>7</v>
      </c>
      <c r="I9" s="11">
        <v>5.0999999999999996</v>
      </c>
      <c r="J9" s="11" t="s">
        <v>7</v>
      </c>
      <c r="K9" s="11" t="s">
        <v>7</v>
      </c>
      <c r="L9" s="11" t="s">
        <v>7</v>
      </c>
      <c r="M9" s="11" t="s">
        <v>7</v>
      </c>
      <c r="N9" s="11" t="s">
        <v>7</v>
      </c>
      <c r="O9" s="11" t="s">
        <v>7</v>
      </c>
      <c r="P9" s="11">
        <v>0.1</v>
      </c>
      <c r="Q9" s="11" t="s">
        <v>7</v>
      </c>
      <c r="R9" s="11">
        <v>3.4</v>
      </c>
      <c r="S9" s="11">
        <v>0.1</v>
      </c>
      <c r="T9" s="11">
        <v>2.4</v>
      </c>
      <c r="U9" s="11">
        <v>788.1</v>
      </c>
      <c r="V9" s="11">
        <v>23.6</v>
      </c>
      <c r="W9" s="11">
        <v>10.5</v>
      </c>
      <c r="X9" s="2">
        <v>833.30000000000007</v>
      </c>
      <c r="Y9" s="11" t="s">
        <v>8</v>
      </c>
      <c r="Z9" s="2">
        <v>833.30000000000007</v>
      </c>
    </row>
    <row r="10" spans="1:26" s="28" customFormat="1" ht="15">
      <c r="A10" s="25" t="s">
        <v>25</v>
      </c>
      <c r="B10" s="59" t="s">
        <v>56</v>
      </c>
      <c r="C10" s="26"/>
      <c r="D10" s="2" t="s">
        <v>7</v>
      </c>
      <c r="E10" s="2" t="s">
        <v>7</v>
      </c>
      <c r="F10" s="2" t="s">
        <v>7</v>
      </c>
      <c r="G10" s="2" t="s">
        <v>7</v>
      </c>
      <c r="H10" s="2" t="s">
        <v>7</v>
      </c>
      <c r="I10" s="2">
        <v>43.3</v>
      </c>
      <c r="J10" s="2">
        <v>37.799999999999997</v>
      </c>
      <c r="K10" s="2">
        <v>2.2999999999999998</v>
      </c>
      <c r="L10" s="2" t="s">
        <v>7</v>
      </c>
      <c r="M10" s="2">
        <v>-4.4000000000000004</v>
      </c>
      <c r="N10" s="2" t="s">
        <v>7</v>
      </c>
      <c r="O10" s="2" t="s">
        <v>7</v>
      </c>
      <c r="P10" s="2">
        <v>1.6</v>
      </c>
      <c r="Q10" s="2" t="s">
        <v>7</v>
      </c>
      <c r="R10" s="2">
        <v>33.700000000000003</v>
      </c>
      <c r="S10" s="2" t="s">
        <v>6</v>
      </c>
      <c r="T10" s="2">
        <v>1.2</v>
      </c>
      <c r="U10" s="2">
        <v>4716.3999999999996</v>
      </c>
      <c r="V10" s="2">
        <v>19.100000000000001</v>
      </c>
      <c r="W10" s="2">
        <v>58.8</v>
      </c>
      <c r="X10" s="2">
        <v>4910</v>
      </c>
      <c r="Y10" s="2" t="s">
        <v>8</v>
      </c>
      <c r="Z10" s="2">
        <v>4910</v>
      </c>
    </row>
    <row r="11" spans="1:26" ht="17.25">
      <c r="A11" s="16" t="s">
        <v>26</v>
      </c>
      <c r="B11" s="41" t="s">
        <v>56</v>
      </c>
      <c r="C11" s="12"/>
      <c r="D11" s="11" t="s">
        <v>7</v>
      </c>
      <c r="E11" s="11" t="s">
        <v>7</v>
      </c>
      <c r="F11" s="11" t="s">
        <v>7</v>
      </c>
      <c r="G11" s="11" t="s">
        <v>7</v>
      </c>
      <c r="H11" s="11" t="s">
        <v>7</v>
      </c>
      <c r="I11" s="11" t="s">
        <v>7</v>
      </c>
      <c r="J11" s="11" t="s">
        <v>7</v>
      </c>
      <c r="K11" s="11" t="s">
        <v>7</v>
      </c>
      <c r="L11" s="11" t="s">
        <v>7</v>
      </c>
      <c r="M11" s="11">
        <v>-0.2</v>
      </c>
      <c r="N11" s="11" t="s">
        <v>7</v>
      </c>
      <c r="O11" s="11" t="s">
        <v>7</v>
      </c>
      <c r="P11" s="11">
        <v>0.1</v>
      </c>
      <c r="Q11" s="11" t="s">
        <v>7</v>
      </c>
      <c r="R11" s="11">
        <v>1.3</v>
      </c>
      <c r="S11" s="11">
        <v>0</v>
      </c>
      <c r="T11" s="11">
        <v>0</v>
      </c>
      <c r="U11" s="11">
        <v>124.7</v>
      </c>
      <c r="V11" s="11">
        <v>6.9</v>
      </c>
      <c r="W11" s="11">
        <v>1.4</v>
      </c>
      <c r="X11" s="2">
        <v>134.19999999999999</v>
      </c>
      <c r="Y11" s="11" t="s">
        <v>8</v>
      </c>
      <c r="Z11" s="2">
        <v>134.19999999999999</v>
      </c>
    </row>
    <row r="12" spans="1:26" ht="17.25">
      <c r="A12" s="16" t="s">
        <v>27</v>
      </c>
      <c r="B12" s="41" t="s">
        <v>56</v>
      </c>
      <c r="C12" s="12"/>
      <c r="D12" s="11" t="s">
        <v>7</v>
      </c>
      <c r="E12" s="11" t="s">
        <v>7</v>
      </c>
      <c r="F12" s="11" t="s">
        <v>7</v>
      </c>
      <c r="G12" s="11" t="s">
        <v>7</v>
      </c>
      <c r="H12" s="11" t="s">
        <v>7</v>
      </c>
      <c r="I12" s="11">
        <v>4.2</v>
      </c>
      <c r="J12" s="11" t="s">
        <v>7</v>
      </c>
      <c r="K12" s="11" t="s">
        <v>7</v>
      </c>
      <c r="L12" s="11" t="s">
        <v>7</v>
      </c>
      <c r="M12" s="11">
        <v>-12.4</v>
      </c>
      <c r="N12" s="11" t="s">
        <v>7</v>
      </c>
      <c r="O12" s="11" t="s">
        <v>7</v>
      </c>
      <c r="P12" s="11">
        <v>0</v>
      </c>
      <c r="Q12" s="11" t="s">
        <v>7</v>
      </c>
      <c r="R12" s="11">
        <v>3</v>
      </c>
      <c r="S12" s="11">
        <v>1</v>
      </c>
      <c r="T12" s="11">
        <v>2.1</v>
      </c>
      <c r="U12" s="11">
        <v>1184.2</v>
      </c>
      <c r="V12" s="11">
        <v>2.9</v>
      </c>
      <c r="W12" s="11">
        <v>13.3</v>
      </c>
      <c r="X12" s="2">
        <v>1198.2</v>
      </c>
      <c r="Y12" s="11" t="s">
        <v>8</v>
      </c>
      <c r="Z12" s="2">
        <v>1198.2</v>
      </c>
    </row>
    <row r="13" spans="1:26" ht="17.25">
      <c r="A13" s="16" t="s">
        <v>28</v>
      </c>
      <c r="B13" s="41" t="s">
        <v>56</v>
      </c>
      <c r="C13" s="12"/>
      <c r="D13" s="11" t="s">
        <v>7</v>
      </c>
      <c r="E13" s="11" t="s">
        <v>7</v>
      </c>
      <c r="F13" s="11" t="s">
        <v>7</v>
      </c>
      <c r="G13" s="11">
        <v>10.8</v>
      </c>
      <c r="H13" s="11" t="s">
        <v>7</v>
      </c>
      <c r="I13" s="11">
        <v>11.4</v>
      </c>
      <c r="J13" s="11">
        <v>11.8</v>
      </c>
      <c r="K13" s="11">
        <v>5.4</v>
      </c>
      <c r="L13" s="11" t="s">
        <v>7</v>
      </c>
      <c r="M13" s="11" t="s">
        <v>7</v>
      </c>
      <c r="N13" s="11" t="s">
        <v>7</v>
      </c>
      <c r="O13" s="11" t="s">
        <v>7</v>
      </c>
      <c r="P13" s="11">
        <v>3.5</v>
      </c>
      <c r="Q13" s="11" t="s">
        <v>7</v>
      </c>
      <c r="R13" s="11">
        <v>3.1</v>
      </c>
      <c r="S13" s="11" t="s">
        <v>7</v>
      </c>
      <c r="T13" s="11">
        <v>10.4</v>
      </c>
      <c r="U13" s="11">
        <v>1523.7</v>
      </c>
      <c r="V13" s="11">
        <v>441.6</v>
      </c>
      <c r="W13" s="11">
        <v>17</v>
      </c>
      <c r="X13" s="2">
        <v>2038.7000000000003</v>
      </c>
      <c r="Y13" s="11" t="s">
        <v>8</v>
      </c>
      <c r="Z13" s="2">
        <v>2038.7000000000003</v>
      </c>
    </row>
    <row r="14" spans="1:26" ht="17.25">
      <c r="A14" s="16" t="s">
        <v>29</v>
      </c>
      <c r="B14" s="41" t="s">
        <v>56</v>
      </c>
      <c r="C14" s="12"/>
      <c r="D14" s="11" t="s">
        <v>7</v>
      </c>
      <c r="E14" s="11" t="s">
        <v>7</v>
      </c>
      <c r="F14" s="11" t="s">
        <v>7</v>
      </c>
      <c r="G14" s="11" t="s">
        <v>7</v>
      </c>
      <c r="H14" s="11" t="s">
        <v>7</v>
      </c>
      <c r="I14" s="11">
        <v>282.5</v>
      </c>
      <c r="J14" s="11">
        <v>196.1</v>
      </c>
      <c r="K14" s="11">
        <v>74</v>
      </c>
      <c r="L14" s="11" t="s">
        <v>7</v>
      </c>
      <c r="M14" s="11">
        <v>-1.7</v>
      </c>
      <c r="N14" s="11" t="s">
        <v>7</v>
      </c>
      <c r="O14" s="11" t="s">
        <v>7</v>
      </c>
      <c r="P14" s="11">
        <v>5.0999999999999996</v>
      </c>
      <c r="Q14" s="11" t="s">
        <v>7</v>
      </c>
      <c r="R14" s="11">
        <v>19.100000000000001</v>
      </c>
      <c r="S14" s="11">
        <v>0.1</v>
      </c>
      <c r="T14" s="11">
        <v>13.3</v>
      </c>
      <c r="U14" s="11">
        <v>4145.3</v>
      </c>
      <c r="V14" s="11">
        <v>900.1</v>
      </c>
      <c r="W14" s="11">
        <v>56</v>
      </c>
      <c r="X14" s="2">
        <v>5690.7</v>
      </c>
      <c r="Y14" s="11" t="s">
        <v>8</v>
      </c>
      <c r="Z14" s="2">
        <v>5690.7</v>
      </c>
    </row>
    <row r="15" spans="1:26" ht="17.25">
      <c r="A15" s="16" t="s">
        <v>30</v>
      </c>
      <c r="B15" s="41" t="s">
        <v>56</v>
      </c>
      <c r="C15" s="12"/>
      <c r="D15" s="11" t="s">
        <v>7</v>
      </c>
      <c r="E15" s="11" t="s">
        <v>7</v>
      </c>
      <c r="F15" s="11" t="s">
        <v>7</v>
      </c>
      <c r="G15" s="11">
        <v>0.5</v>
      </c>
      <c r="H15" s="11" t="s">
        <v>7</v>
      </c>
      <c r="I15" s="11">
        <v>128.80000000000001</v>
      </c>
      <c r="J15" s="11">
        <v>265.3</v>
      </c>
      <c r="K15" s="11">
        <v>124.5</v>
      </c>
      <c r="L15" s="11" t="s">
        <v>7</v>
      </c>
      <c r="M15" s="11">
        <v>-19.7</v>
      </c>
      <c r="N15" s="11" t="s">
        <v>7</v>
      </c>
      <c r="O15" s="11" t="s">
        <v>7</v>
      </c>
      <c r="P15" s="11">
        <v>3.5</v>
      </c>
      <c r="Q15" s="11" t="s">
        <v>7</v>
      </c>
      <c r="R15" s="11">
        <v>3.9</v>
      </c>
      <c r="S15" s="11">
        <v>0.8</v>
      </c>
      <c r="T15" s="11">
        <v>12.6</v>
      </c>
      <c r="U15" s="11">
        <v>5688.4</v>
      </c>
      <c r="V15" s="11">
        <v>1158.2</v>
      </c>
      <c r="W15" s="11">
        <v>88.3</v>
      </c>
      <c r="X15" s="2">
        <v>7480.3</v>
      </c>
      <c r="Y15" s="11">
        <v>0</v>
      </c>
      <c r="Z15" s="2">
        <v>7480.3</v>
      </c>
    </row>
    <row r="16" spans="1:26" ht="17.25">
      <c r="A16" s="16" t="s">
        <v>31</v>
      </c>
      <c r="B16" s="41" t="s">
        <v>56</v>
      </c>
      <c r="C16" s="12"/>
      <c r="D16" s="11" t="s">
        <v>7</v>
      </c>
      <c r="E16" s="11" t="s">
        <v>7</v>
      </c>
      <c r="F16" s="11" t="s">
        <v>7</v>
      </c>
      <c r="G16" s="11" t="s">
        <v>7</v>
      </c>
      <c r="H16" s="11" t="s">
        <v>7</v>
      </c>
      <c r="I16" s="11" t="s">
        <v>7</v>
      </c>
      <c r="J16" s="11">
        <v>5.9</v>
      </c>
      <c r="K16" s="11" t="s">
        <v>7</v>
      </c>
      <c r="L16" s="11" t="s">
        <v>7</v>
      </c>
      <c r="M16" s="11" t="s">
        <v>7</v>
      </c>
      <c r="N16" s="11" t="s">
        <v>7</v>
      </c>
      <c r="O16" s="11" t="s">
        <v>7</v>
      </c>
      <c r="P16" s="11">
        <v>1.1000000000000001</v>
      </c>
      <c r="Q16" s="11" t="s">
        <v>7</v>
      </c>
      <c r="R16" s="11">
        <v>2.2999999999999998</v>
      </c>
      <c r="S16" s="11">
        <v>25.6</v>
      </c>
      <c r="T16" s="11" t="s">
        <v>8</v>
      </c>
      <c r="U16" s="11">
        <v>233.5</v>
      </c>
      <c r="V16" s="11">
        <v>45.3</v>
      </c>
      <c r="W16" s="11" t="s">
        <v>8</v>
      </c>
      <c r="X16" s="2">
        <v>288.2</v>
      </c>
      <c r="Y16" s="11" t="s">
        <v>8</v>
      </c>
      <c r="Z16" s="2">
        <v>288.2</v>
      </c>
    </row>
    <row r="17" spans="1:26" ht="17.25">
      <c r="A17" s="16" t="s">
        <v>32</v>
      </c>
      <c r="B17" s="41" t="s">
        <v>56</v>
      </c>
      <c r="C17" s="12"/>
      <c r="D17" s="11" t="s">
        <v>7</v>
      </c>
      <c r="E17" s="11" t="s">
        <v>7</v>
      </c>
      <c r="F17" s="11" t="s">
        <v>7</v>
      </c>
      <c r="G17" s="11">
        <v>25.4</v>
      </c>
      <c r="H17" s="11" t="s">
        <v>7</v>
      </c>
      <c r="I17" s="11">
        <v>240.4</v>
      </c>
      <c r="J17" s="11">
        <v>313.5</v>
      </c>
      <c r="K17" s="11">
        <v>0.3</v>
      </c>
      <c r="L17" s="11" t="s">
        <v>7</v>
      </c>
      <c r="M17" s="11">
        <v>0</v>
      </c>
      <c r="N17" s="11" t="s">
        <v>7</v>
      </c>
      <c r="O17" s="11" t="s">
        <v>7</v>
      </c>
      <c r="P17" s="11">
        <v>9.8000000000000007</v>
      </c>
      <c r="Q17" s="11" t="s">
        <v>7</v>
      </c>
      <c r="R17" s="11">
        <v>24.7</v>
      </c>
      <c r="S17" s="11" t="s">
        <v>7</v>
      </c>
      <c r="T17" s="11">
        <v>17.100000000000001</v>
      </c>
      <c r="U17" s="11">
        <v>3087.6</v>
      </c>
      <c r="V17" s="11">
        <v>509.9</v>
      </c>
      <c r="W17" s="11">
        <v>36.1</v>
      </c>
      <c r="X17" s="2">
        <v>4273.5</v>
      </c>
      <c r="Y17" s="11">
        <v>-0.5</v>
      </c>
      <c r="Z17" s="2">
        <v>4273</v>
      </c>
    </row>
    <row r="18" spans="1:26" ht="17.25">
      <c r="A18" s="16" t="s">
        <v>33</v>
      </c>
      <c r="B18" s="41" t="s">
        <v>56</v>
      </c>
      <c r="C18" s="12"/>
      <c r="D18" s="11" t="s">
        <v>7</v>
      </c>
      <c r="E18" s="11" t="s">
        <v>7</v>
      </c>
      <c r="F18" s="11" t="s">
        <v>7</v>
      </c>
      <c r="G18" s="11" t="s">
        <v>7</v>
      </c>
      <c r="H18" s="11" t="s">
        <v>7</v>
      </c>
      <c r="I18" s="11">
        <v>0.4</v>
      </c>
      <c r="J18" s="11">
        <v>4.5999999999999996</v>
      </c>
      <c r="K18" s="11" t="s">
        <v>7</v>
      </c>
      <c r="L18" s="11" t="s">
        <v>7</v>
      </c>
      <c r="M18" s="11" t="s">
        <v>7</v>
      </c>
      <c r="N18" s="11" t="s">
        <v>7</v>
      </c>
      <c r="O18" s="11" t="s">
        <v>7</v>
      </c>
      <c r="P18" s="11">
        <v>0.1</v>
      </c>
      <c r="Q18" s="11" t="s">
        <v>7</v>
      </c>
      <c r="R18" s="11">
        <v>0.7</v>
      </c>
      <c r="S18" s="11">
        <v>8.6999999999999993</v>
      </c>
      <c r="T18" s="11">
        <v>0.7</v>
      </c>
      <c r="U18" s="11">
        <v>44.4</v>
      </c>
      <c r="V18" s="11">
        <v>3.8</v>
      </c>
      <c r="W18" s="11">
        <v>0.3</v>
      </c>
      <c r="X18" s="2">
        <v>55.1</v>
      </c>
      <c r="Y18" s="11" t="s">
        <v>8</v>
      </c>
      <c r="Z18" s="2">
        <v>55.1</v>
      </c>
    </row>
    <row r="19" spans="1:26" ht="17.25">
      <c r="A19" s="16" t="s">
        <v>34</v>
      </c>
      <c r="B19" s="41" t="s">
        <v>56</v>
      </c>
      <c r="C19" s="12"/>
      <c r="D19" s="11" t="s">
        <v>7</v>
      </c>
      <c r="E19" s="11" t="s">
        <v>7</v>
      </c>
      <c r="F19" s="11" t="s">
        <v>7</v>
      </c>
      <c r="G19" s="11" t="s">
        <v>7</v>
      </c>
      <c r="H19" s="11" t="s">
        <v>7</v>
      </c>
      <c r="I19" s="11">
        <v>0.7</v>
      </c>
      <c r="J19" s="11" t="s">
        <v>7</v>
      </c>
      <c r="K19" s="11" t="s">
        <v>7</v>
      </c>
      <c r="L19" s="11" t="s">
        <v>7</v>
      </c>
      <c r="M19" s="11">
        <v>-1.5</v>
      </c>
      <c r="N19" s="11" t="s">
        <v>7</v>
      </c>
      <c r="O19" s="11" t="s">
        <v>7</v>
      </c>
      <c r="P19" s="11">
        <v>0.2</v>
      </c>
      <c r="Q19" s="11" t="s">
        <v>7</v>
      </c>
      <c r="R19" s="11">
        <v>1.6</v>
      </c>
      <c r="S19" s="11">
        <v>0</v>
      </c>
      <c r="T19" s="11">
        <v>0.5</v>
      </c>
      <c r="U19" s="11">
        <v>206.5</v>
      </c>
      <c r="V19" s="11">
        <v>43.9</v>
      </c>
      <c r="W19" s="11">
        <v>2.2999999999999998</v>
      </c>
      <c r="X19" s="2">
        <v>254</v>
      </c>
      <c r="Y19" s="11" t="s">
        <v>8</v>
      </c>
      <c r="Z19" s="2">
        <v>254</v>
      </c>
    </row>
    <row r="20" spans="1:26" ht="17.25">
      <c r="A20" s="16" t="s">
        <v>35</v>
      </c>
      <c r="B20" s="41" t="s">
        <v>56</v>
      </c>
      <c r="C20" s="12"/>
      <c r="D20" s="11" t="s">
        <v>7</v>
      </c>
      <c r="E20" s="11" t="s">
        <v>7</v>
      </c>
      <c r="F20" s="11" t="s">
        <v>7</v>
      </c>
      <c r="G20" s="11" t="s">
        <v>7</v>
      </c>
      <c r="H20" s="11" t="s">
        <v>7</v>
      </c>
      <c r="I20" s="11" t="s">
        <v>7</v>
      </c>
      <c r="J20" s="11">
        <v>0</v>
      </c>
      <c r="K20" s="11" t="s">
        <v>7</v>
      </c>
      <c r="L20" s="11" t="s">
        <v>7</v>
      </c>
      <c r="M20" s="11">
        <v>-4.3</v>
      </c>
      <c r="N20" s="11" t="s">
        <v>7</v>
      </c>
      <c r="O20" s="11" t="s">
        <v>7</v>
      </c>
      <c r="P20" s="11">
        <v>0.3</v>
      </c>
      <c r="Q20" s="11" t="s">
        <v>7</v>
      </c>
      <c r="R20" s="11">
        <v>2.2999999999999998</v>
      </c>
      <c r="S20" s="11" t="s">
        <v>7</v>
      </c>
      <c r="T20" s="11">
        <v>2.1</v>
      </c>
      <c r="U20" s="11">
        <v>394.7</v>
      </c>
      <c r="V20" s="11">
        <v>69.8</v>
      </c>
      <c r="W20" s="11">
        <v>4.4000000000000004</v>
      </c>
      <c r="X20" s="2">
        <v>469.3</v>
      </c>
      <c r="Y20" s="11" t="s">
        <v>8</v>
      </c>
      <c r="Z20" s="2">
        <v>469.3</v>
      </c>
    </row>
    <row r="21" spans="1:26" ht="17.25">
      <c r="A21" s="16" t="s">
        <v>36</v>
      </c>
      <c r="B21" s="41" t="s">
        <v>56</v>
      </c>
      <c r="C21" s="12"/>
      <c r="D21" s="11" t="s">
        <v>7</v>
      </c>
      <c r="E21" s="11" t="s">
        <v>7</v>
      </c>
      <c r="F21" s="11" t="s">
        <v>7</v>
      </c>
      <c r="G21" s="11" t="s">
        <v>7</v>
      </c>
      <c r="H21" s="11" t="s">
        <v>7</v>
      </c>
      <c r="I21" s="11" t="s">
        <v>7</v>
      </c>
      <c r="J21" s="11" t="s">
        <v>7</v>
      </c>
      <c r="K21" s="11" t="s">
        <v>7</v>
      </c>
      <c r="L21" s="11" t="s">
        <v>7</v>
      </c>
      <c r="M21" s="11" t="s">
        <v>7</v>
      </c>
      <c r="N21" s="11" t="s">
        <v>7</v>
      </c>
      <c r="O21" s="11" t="s">
        <v>7</v>
      </c>
      <c r="P21" s="11">
        <v>0</v>
      </c>
      <c r="Q21" s="11" t="s">
        <v>7</v>
      </c>
      <c r="R21" s="11">
        <v>0.5</v>
      </c>
      <c r="S21" s="11" t="s">
        <v>7</v>
      </c>
      <c r="T21" s="11" t="s">
        <v>8</v>
      </c>
      <c r="U21" s="11">
        <v>32.299999999999997</v>
      </c>
      <c r="V21" s="11">
        <v>0.1</v>
      </c>
      <c r="W21" s="11">
        <v>0.4</v>
      </c>
      <c r="X21" s="2">
        <v>33.4</v>
      </c>
      <c r="Y21" s="11" t="s">
        <v>8</v>
      </c>
      <c r="Z21" s="2">
        <v>33.4</v>
      </c>
    </row>
    <row r="22" spans="1:26" ht="17.25">
      <c r="A22" s="16" t="s">
        <v>37</v>
      </c>
      <c r="B22" s="41" t="s">
        <v>56</v>
      </c>
      <c r="C22" s="12"/>
      <c r="D22" s="11" t="s">
        <v>7</v>
      </c>
      <c r="E22" s="11" t="s">
        <v>7</v>
      </c>
      <c r="F22" s="11" t="s">
        <v>7</v>
      </c>
      <c r="G22" s="11" t="s">
        <v>7</v>
      </c>
      <c r="H22" s="11" t="s">
        <v>7</v>
      </c>
      <c r="I22" s="11">
        <v>5.4</v>
      </c>
      <c r="J22" s="11">
        <v>23.5</v>
      </c>
      <c r="K22" s="11" t="s">
        <v>7</v>
      </c>
      <c r="L22" s="11" t="s">
        <v>7</v>
      </c>
      <c r="M22" s="11" t="s">
        <v>7</v>
      </c>
      <c r="N22" s="11" t="s">
        <v>7</v>
      </c>
      <c r="O22" s="11" t="s">
        <v>7</v>
      </c>
      <c r="P22" s="11">
        <v>2.5</v>
      </c>
      <c r="Q22" s="11" t="s">
        <v>7</v>
      </c>
      <c r="R22" s="11">
        <v>6</v>
      </c>
      <c r="S22" s="11">
        <v>0.1</v>
      </c>
      <c r="T22" s="11">
        <v>0.1</v>
      </c>
      <c r="U22" s="11">
        <v>1045.4000000000001</v>
      </c>
      <c r="V22" s="11">
        <v>204.7</v>
      </c>
      <c r="W22" s="11">
        <v>15.3</v>
      </c>
      <c r="X22" s="2">
        <v>1303</v>
      </c>
      <c r="Y22" s="11" t="s">
        <v>8</v>
      </c>
      <c r="Z22" s="2">
        <v>1303</v>
      </c>
    </row>
    <row r="23" spans="1:26" ht="17.25">
      <c r="A23" s="16" t="s">
        <v>38</v>
      </c>
      <c r="B23" s="41" t="s">
        <v>56</v>
      </c>
      <c r="C23" s="12"/>
      <c r="D23" s="11" t="s">
        <v>7</v>
      </c>
      <c r="E23" s="11" t="s">
        <v>7</v>
      </c>
      <c r="F23" s="11" t="s">
        <v>7</v>
      </c>
      <c r="G23" s="11" t="s">
        <v>7</v>
      </c>
      <c r="H23" s="11" t="s">
        <v>7</v>
      </c>
      <c r="I23" s="11" t="s">
        <v>7</v>
      </c>
      <c r="J23" s="11" t="s">
        <v>7</v>
      </c>
      <c r="K23" s="11" t="s">
        <v>7</v>
      </c>
      <c r="L23" s="11" t="s">
        <v>7</v>
      </c>
      <c r="M23" s="11" t="s">
        <v>7</v>
      </c>
      <c r="N23" s="11" t="s">
        <v>7</v>
      </c>
      <c r="O23" s="11" t="s">
        <v>7</v>
      </c>
      <c r="P23" s="11">
        <v>0</v>
      </c>
      <c r="Q23" s="11" t="s">
        <v>7</v>
      </c>
      <c r="R23" s="11">
        <v>0.6</v>
      </c>
      <c r="S23" s="11">
        <v>0.5</v>
      </c>
      <c r="T23" s="11" t="s">
        <v>8</v>
      </c>
      <c r="U23" s="11">
        <v>0.7</v>
      </c>
      <c r="V23" s="11">
        <v>4.4000000000000004</v>
      </c>
      <c r="W23" s="11">
        <v>0</v>
      </c>
      <c r="X23" s="2">
        <v>5.7</v>
      </c>
      <c r="Y23" s="11" t="s">
        <v>8</v>
      </c>
      <c r="Z23" s="2">
        <v>5.7</v>
      </c>
    </row>
    <row r="24" spans="1:26" ht="17.25">
      <c r="A24" s="16" t="s">
        <v>39</v>
      </c>
      <c r="B24" s="41" t="s">
        <v>56</v>
      </c>
      <c r="C24" s="12"/>
      <c r="D24" s="11" t="s">
        <v>7</v>
      </c>
      <c r="E24" s="11" t="s">
        <v>7</v>
      </c>
      <c r="F24" s="11" t="s">
        <v>7</v>
      </c>
      <c r="G24" s="11" t="s">
        <v>7</v>
      </c>
      <c r="H24" s="11" t="s">
        <v>7</v>
      </c>
      <c r="I24" s="11">
        <v>16.7</v>
      </c>
      <c r="J24" s="11" t="s">
        <v>7</v>
      </c>
      <c r="K24" s="11" t="s">
        <v>7</v>
      </c>
      <c r="L24" s="11" t="s">
        <v>7</v>
      </c>
      <c r="M24" s="11">
        <v>-1.9</v>
      </c>
      <c r="N24" s="11" t="s">
        <v>7</v>
      </c>
      <c r="O24" s="11" t="s">
        <v>7</v>
      </c>
      <c r="P24" s="11">
        <v>-0.4</v>
      </c>
      <c r="Q24" s="11" t="s">
        <v>7</v>
      </c>
      <c r="R24" s="11">
        <v>7.7</v>
      </c>
      <c r="S24" s="11">
        <v>0</v>
      </c>
      <c r="T24" s="11">
        <v>2</v>
      </c>
      <c r="U24" s="11">
        <v>669.3</v>
      </c>
      <c r="V24" s="11">
        <v>1.4</v>
      </c>
      <c r="W24" s="11">
        <v>8.6999999999999993</v>
      </c>
      <c r="X24" s="2">
        <v>703.8</v>
      </c>
      <c r="Y24" s="11" t="s">
        <v>8</v>
      </c>
      <c r="Z24" s="2">
        <v>703.8</v>
      </c>
    </row>
    <row r="25" spans="1:26" ht="17.25">
      <c r="A25" s="16" t="s">
        <v>40</v>
      </c>
      <c r="B25" s="41" t="s">
        <v>56</v>
      </c>
      <c r="C25" s="12"/>
      <c r="D25" s="11" t="s">
        <v>7</v>
      </c>
      <c r="E25" s="11" t="s">
        <v>7</v>
      </c>
      <c r="F25" s="11" t="s">
        <v>7</v>
      </c>
      <c r="G25" s="11" t="s">
        <v>7</v>
      </c>
      <c r="H25" s="11" t="s">
        <v>7</v>
      </c>
      <c r="I25" s="11">
        <v>6.8</v>
      </c>
      <c r="J25" s="11">
        <v>12.2</v>
      </c>
      <c r="K25" s="11" t="s">
        <v>7</v>
      </c>
      <c r="L25" s="11" t="s">
        <v>7</v>
      </c>
      <c r="M25" s="11" t="s">
        <v>7</v>
      </c>
      <c r="N25" s="11" t="s">
        <v>7</v>
      </c>
      <c r="O25" s="11" t="s">
        <v>7</v>
      </c>
      <c r="P25" s="11">
        <v>0.9</v>
      </c>
      <c r="Q25" s="11" t="s">
        <v>7</v>
      </c>
      <c r="R25" s="11">
        <v>3.3</v>
      </c>
      <c r="S25" s="11" t="s">
        <v>7</v>
      </c>
      <c r="T25" s="11">
        <v>1.3</v>
      </c>
      <c r="U25" s="11">
        <v>666.2</v>
      </c>
      <c r="V25" s="11">
        <v>17.8</v>
      </c>
      <c r="W25" s="11">
        <v>7.1</v>
      </c>
      <c r="X25" s="2">
        <v>716.4</v>
      </c>
      <c r="Y25" s="11" t="s">
        <v>8</v>
      </c>
      <c r="Z25" s="2">
        <v>716.4</v>
      </c>
    </row>
    <row r="26" spans="1:26" ht="17.25">
      <c r="A26" s="16" t="s">
        <v>41</v>
      </c>
      <c r="B26" s="41" t="s">
        <v>56</v>
      </c>
      <c r="C26" s="12"/>
      <c r="D26" s="11" t="s">
        <v>7</v>
      </c>
      <c r="E26" s="11" t="s">
        <v>7</v>
      </c>
      <c r="F26" s="11" t="s">
        <v>7</v>
      </c>
      <c r="G26" s="11" t="s">
        <v>7</v>
      </c>
      <c r="H26" s="11" t="s">
        <v>7</v>
      </c>
      <c r="I26" s="11">
        <v>4.4000000000000004</v>
      </c>
      <c r="J26" s="11" t="s">
        <v>7</v>
      </c>
      <c r="K26" s="11" t="s">
        <v>7</v>
      </c>
      <c r="L26" s="11" t="s">
        <v>7</v>
      </c>
      <c r="M26" s="11">
        <v>-9.4</v>
      </c>
      <c r="N26" s="11">
        <v>1.1000000000000001</v>
      </c>
      <c r="O26" s="11" t="s">
        <v>7</v>
      </c>
      <c r="P26" s="11">
        <v>4.3</v>
      </c>
      <c r="Q26" s="11" t="s">
        <v>7</v>
      </c>
      <c r="R26" s="11">
        <v>24</v>
      </c>
      <c r="S26" s="11">
        <v>0.8</v>
      </c>
      <c r="T26" s="11">
        <v>4</v>
      </c>
      <c r="U26" s="11">
        <v>2539.4</v>
      </c>
      <c r="V26" s="11">
        <v>822.4</v>
      </c>
      <c r="W26" s="11">
        <v>25.5</v>
      </c>
      <c r="X26" s="2">
        <v>3415.6</v>
      </c>
      <c r="Y26" s="11" t="s">
        <v>8</v>
      </c>
      <c r="Z26" s="2">
        <v>3415.6</v>
      </c>
    </row>
    <row r="27" spans="1:26" ht="17.25">
      <c r="A27" s="16" t="s">
        <v>42</v>
      </c>
      <c r="B27" s="41" t="s">
        <v>56</v>
      </c>
      <c r="C27" s="12"/>
      <c r="D27" s="11" t="s">
        <v>7</v>
      </c>
      <c r="E27" s="11" t="s">
        <v>7</v>
      </c>
      <c r="F27" s="11" t="s">
        <v>7</v>
      </c>
      <c r="G27" s="11" t="s">
        <v>7</v>
      </c>
      <c r="H27" s="11" t="s">
        <v>7</v>
      </c>
      <c r="I27" s="11">
        <v>9.3000000000000007</v>
      </c>
      <c r="J27" s="11">
        <v>65.2</v>
      </c>
      <c r="K27" s="11">
        <v>23.8</v>
      </c>
      <c r="L27" s="11" t="s">
        <v>7</v>
      </c>
      <c r="M27" s="11">
        <v>0</v>
      </c>
      <c r="N27" s="11" t="s">
        <v>7</v>
      </c>
      <c r="O27" s="11" t="s">
        <v>7</v>
      </c>
      <c r="P27" s="11">
        <v>1.5</v>
      </c>
      <c r="Q27" s="11" t="s">
        <v>7</v>
      </c>
      <c r="R27" s="11">
        <v>2.6</v>
      </c>
      <c r="S27" s="11" t="s">
        <v>7</v>
      </c>
      <c r="T27" s="11">
        <v>0.2</v>
      </c>
      <c r="U27" s="11">
        <v>436.9</v>
      </c>
      <c r="V27" s="11">
        <v>227.6</v>
      </c>
      <c r="W27" s="11">
        <v>6.8</v>
      </c>
      <c r="X27" s="2">
        <v>775.1</v>
      </c>
      <c r="Y27" s="11" t="s">
        <v>8</v>
      </c>
      <c r="Z27" s="2">
        <v>775.1</v>
      </c>
    </row>
    <row r="28" spans="1:26" ht="17.25">
      <c r="A28" s="16" t="s">
        <v>43</v>
      </c>
      <c r="B28" s="41" t="s">
        <v>56</v>
      </c>
      <c r="C28" s="12"/>
      <c r="D28" s="11" t="s">
        <v>7</v>
      </c>
      <c r="E28" s="11" t="s">
        <v>7</v>
      </c>
      <c r="F28" s="11" t="s">
        <v>7</v>
      </c>
      <c r="G28" s="11" t="s">
        <v>7</v>
      </c>
      <c r="H28" s="11" t="s">
        <v>7</v>
      </c>
      <c r="I28" s="11">
        <v>0.6</v>
      </c>
      <c r="J28" s="11">
        <v>22.1</v>
      </c>
      <c r="K28" s="11" t="s">
        <v>7</v>
      </c>
      <c r="L28" s="11" t="s">
        <v>7</v>
      </c>
      <c r="M28" s="11" t="s">
        <v>7</v>
      </c>
      <c r="N28" s="11" t="s">
        <v>7</v>
      </c>
      <c r="O28" s="11" t="s">
        <v>7</v>
      </c>
      <c r="P28" s="11">
        <v>3.6</v>
      </c>
      <c r="Q28" s="11" t="s">
        <v>7</v>
      </c>
      <c r="R28" s="11">
        <v>15.8</v>
      </c>
      <c r="S28" s="11">
        <v>1.2</v>
      </c>
      <c r="T28" s="11">
        <v>0.3</v>
      </c>
      <c r="U28" s="11">
        <v>1426.3</v>
      </c>
      <c r="V28" s="11">
        <v>421.1</v>
      </c>
      <c r="W28" s="11">
        <v>0.6</v>
      </c>
      <c r="X28" s="2">
        <v>1889.8</v>
      </c>
      <c r="Y28" s="11" t="s">
        <v>8</v>
      </c>
      <c r="Z28" s="2">
        <v>1889.8</v>
      </c>
    </row>
    <row r="29" spans="1:26" ht="17.25">
      <c r="A29" s="16" t="s">
        <v>44</v>
      </c>
      <c r="B29" s="41" t="s">
        <v>56</v>
      </c>
      <c r="C29" s="12"/>
      <c r="D29" s="11" t="s">
        <v>7</v>
      </c>
      <c r="E29" s="11" t="s">
        <v>7</v>
      </c>
      <c r="F29" s="11" t="s">
        <v>7</v>
      </c>
      <c r="G29" s="11" t="s">
        <v>7</v>
      </c>
      <c r="H29" s="11" t="s">
        <v>7</v>
      </c>
      <c r="I29" s="11" t="s">
        <v>7</v>
      </c>
      <c r="J29" s="11">
        <v>5</v>
      </c>
      <c r="K29" s="11" t="s">
        <v>7</v>
      </c>
      <c r="L29" s="11" t="s">
        <v>7</v>
      </c>
      <c r="M29" s="11" t="s">
        <v>7</v>
      </c>
      <c r="N29" s="11" t="s">
        <v>7</v>
      </c>
      <c r="O29" s="11" t="s">
        <v>7</v>
      </c>
      <c r="P29" s="11">
        <v>0.3</v>
      </c>
      <c r="Q29" s="11" t="s">
        <v>7</v>
      </c>
      <c r="R29" s="11">
        <v>1</v>
      </c>
      <c r="S29" s="11" t="s">
        <v>7</v>
      </c>
      <c r="T29" s="11">
        <v>1</v>
      </c>
      <c r="U29" s="11">
        <v>116.2</v>
      </c>
      <c r="V29" s="11">
        <v>17.600000000000001</v>
      </c>
      <c r="W29" s="11">
        <v>0.9</v>
      </c>
      <c r="X29" s="2">
        <v>142.1</v>
      </c>
      <c r="Y29" s="11" t="s">
        <v>8</v>
      </c>
      <c r="Z29" s="2">
        <v>142.1</v>
      </c>
    </row>
    <row r="30" spans="1:26" ht="17.25">
      <c r="A30" s="16" t="s">
        <v>45</v>
      </c>
      <c r="B30" s="41" t="s">
        <v>56</v>
      </c>
      <c r="C30" s="12"/>
      <c r="D30" s="11" t="s">
        <v>7</v>
      </c>
      <c r="E30" s="11" t="s">
        <v>7</v>
      </c>
      <c r="F30" s="11" t="s">
        <v>7</v>
      </c>
      <c r="G30" s="11" t="s">
        <v>7</v>
      </c>
      <c r="H30" s="11" t="s">
        <v>7</v>
      </c>
      <c r="I30" s="11">
        <v>2.4</v>
      </c>
      <c r="J30" s="11">
        <v>5.0999999999999996</v>
      </c>
      <c r="K30" s="11" t="s">
        <v>7</v>
      </c>
      <c r="L30" s="11" t="s">
        <v>7</v>
      </c>
      <c r="M30" s="11">
        <v>-0.1</v>
      </c>
      <c r="N30" s="11" t="s">
        <v>7</v>
      </c>
      <c r="O30" s="11" t="s">
        <v>7</v>
      </c>
      <c r="P30" s="11">
        <v>0.6</v>
      </c>
      <c r="Q30" s="11" t="s">
        <v>7</v>
      </c>
      <c r="R30" s="11">
        <v>3.3</v>
      </c>
      <c r="S30" s="11" t="s">
        <v>7</v>
      </c>
      <c r="T30" s="11" t="s">
        <v>8</v>
      </c>
      <c r="U30" s="11">
        <v>382.2</v>
      </c>
      <c r="V30" s="11">
        <v>57.3</v>
      </c>
      <c r="W30" s="11">
        <v>5.6</v>
      </c>
      <c r="X30" s="2">
        <v>456.3</v>
      </c>
      <c r="Y30" s="11" t="s">
        <v>8</v>
      </c>
      <c r="Z30" s="2">
        <v>456.3</v>
      </c>
    </row>
    <row r="31" spans="1:26" ht="17.25">
      <c r="A31" s="16" t="s">
        <v>46</v>
      </c>
      <c r="B31" s="41" t="s">
        <v>56</v>
      </c>
      <c r="C31" s="12"/>
      <c r="D31" s="11" t="s">
        <v>7</v>
      </c>
      <c r="E31" s="11" t="s">
        <v>7</v>
      </c>
      <c r="F31" s="11" t="s">
        <v>7</v>
      </c>
      <c r="G31" s="11" t="s">
        <v>7</v>
      </c>
      <c r="H31" s="11" t="s">
        <v>7</v>
      </c>
      <c r="I31" s="11">
        <v>3</v>
      </c>
      <c r="J31" s="11" t="s">
        <v>7</v>
      </c>
      <c r="K31" s="11" t="s">
        <v>7</v>
      </c>
      <c r="L31" s="11" t="s">
        <v>7</v>
      </c>
      <c r="M31" s="11">
        <v>-1.2</v>
      </c>
      <c r="N31" s="11" t="s">
        <v>7</v>
      </c>
      <c r="O31" s="11" t="s">
        <v>7</v>
      </c>
      <c r="P31" s="11">
        <v>0.1</v>
      </c>
      <c r="Q31" s="11" t="s">
        <v>7</v>
      </c>
      <c r="R31" s="11">
        <v>3.5</v>
      </c>
      <c r="S31" s="11">
        <v>0</v>
      </c>
      <c r="T31" s="11" t="s">
        <v>8</v>
      </c>
      <c r="U31" s="11">
        <v>416.7</v>
      </c>
      <c r="V31" s="11">
        <v>100.4</v>
      </c>
      <c r="W31" s="11">
        <v>6</v>
      </c>
      <c r="X31" s="2">
        <v>528.4</v>
      </c>
      <c r="Y31" s="11" t="s">
        <v>8</v>
      </c>
      <c r="Z31" s="2">
        <v>528.4</v>
      </c>
    </row>
    <row r="32" spans="1:26" ht="17.25">
      <c r="A32" s="16" t="s">
        <v>47</v>
      </c>
      <c r="B32" s="41" t="s">
        <v>56</v>
      </c>
      <c r="C32" s="12"/>
      <c r="D32" s="11" t="s">
        <v>7</v>
      </c>
      <c r="E32" s="11" t="s">
        <v>7</v>
      </c>
      <c r="F32" s="11" t="s">
        <v>7</v>
      </c>
      <c r="G32" s="11" t="s">
        <v>7</v>
      </c>
      <c r="H32" s="11" t="s">
        <v>7</v>
      </c>
      <c r="I32" s="11">
        <v>2.8</v>
      </c>
      <c r="J32" s="11" t="s">
        <v>7</v>
      </c>
      <c r="K32" s="11" t="s">
        <v>7</v>
      </c>
      <c r="L32" s="11" t="s">
        <v>7</v>
      </c>
      <c r="M32" s="11">
        <v>0.6</v>
      </c>
      <c r="N32" s="11" t="s">
        <v>7</v>
      </c>
      <c r="O32" s="11" t="s">
        <v>7</v>
      </c>
      <c r="P32" s="11">
        <v>0.3</v>
      </c>
      <c r="Q32" s="11" t="s">
        <v>7</v>
      </c>
      <c r="R32" s="11">
        <v>9.1</v>
      </c>
      <c r="S32" s="11">
        <v>8.6999999999999993</v>
      </c>
      <c r="T32" s="11" t="s">
        <v>8</v>
      </c>
      <c r="U32" s="11">
        <v>589.5</v>
      </c>
      <c r="V32" s="11">
        <v>90.2</v>
      </c>
      <c r="W32" s="11">
        <v>7.8</v>
      </c>
      <c r="X32" s="2">
        <v>709.2</v>
      </c>
      <c r="Y32" s="11" t="s">
        <v>8</v>
      </c>
      <c r="Z32" s="2">
        <v>709.2</v>
      </c>
    </row>
    <row r="33" spans="1:26" ht="17.25">
      <c r="A33" s="16" t="s">
        <v>48</v>
      </c>
      <c r="B33" s="41" t="s">
        <v>56</v>
      </c>
      <c r="C33" s="12"/>
      <c r="D33" s="11" t="s">
        <v>7</v>
      </c>
      <c r="E33" s="11" t="s">
        <v>7</v>
      </c>
      <c r="F33" s="11" t="s">
        <v>7</v>
      </c>
      <c r="G33" s="11" t="s">
        <v>7</v>
      </c>
      <c r="H33" s="11" t="s">
        <v>7</v>
      </c>
      <c r="I33" s="11">
        <v>37.299999999999997</v>
      </c>
      <c r="J33" s="11" t="s">
        <v>7</v>
      </c>
      <c r="K33" s="11" t="s">
        <v>7</v>
      </c>
      <c r="L33" s="11" t="s">
        <v>7</v>
      </c>
      <c r="M33" s="11">
        <v>-2.9</v>
      </c>
      <c r="N33" s="11" t="s">
        <v>7</v>
      </c>
      <c r="O33" s="11" t="s">
        <v>7</v>
      </c>
      <c r="P33" s="11">
        <v>0.5</v>
      </c>
      <c r="Q33" s="11" t="s">
        <v>7</v>
      </c>
      <c r="R33" s="11">
        <v>3.6</v>
      </c>
      <c r="S33" s="11">
        <v>2.9</v>
      </c>
      <c r="T33" s="11">
        <v>1.1000000000000001</v>
      </c>
      <c r="U33" s="11">
        <v>3095.8</v>
      </c>
      <c r="V33" s="11">
        <v>51.6</v>
      </c>
      <c r="W33" s="11">
        <v>38.799999999999997</v>
      </c>
      <c r="X33" s="2">
        <v>3228.7</v>
      </c>
      <c r="Y33" s="11" t="s">
        <v>8</v>
      </c>
      <c r="Z33" s="2">
        <v>3228.7</v>
      </c>
    </row>
    <row r="34" spans="1:26" ht="17.25">
      <c r="A34" s="16" t="s">
        <v>54</v>
      </c>
      <c r="B34" s="41" t="s">
        <v>56</v>
      </c>
      <c r="C34" s="12"/>
      <c r="D34" s="11" t="s">
        <v>7</v>
      </c>
      <c r="E34" s="11" t="s">
        <v>7</v>
      </c>
      <c r="F34" s="11" t="s">
        <v>7</v>
      </c>
      <c r="G34" s="11" t="s">
        <v>7</v>
      </c>
      <c r="H34" s="11" t="s">
        <v>7</v>
      </c>
      <c r="I34" s="11" t="s">
        <v>7</v>
      </c>
      <c r="J34" s="11" t="s">
        <v>7</v>
      </c>
      <c r="K34" s="11" t="s">
        <v>7</v>
      </c>
      <c r="L34" s="11" t="s">
        <v>7</v>
      </c>
      <c r="M34" s="11" t="s">
        <v>7</v>
      </c>
      <c r="N34" s="11" t="s">
        <v>7</v>
      </c>
      <c r="O34" s="11" t="s">
        <v>7</v>
      </c>
      <c r="P34" s="11" t="s">
        <v>7</v>
      </c>
      <c r="Q34" s="11" t="s">
        <v>7</v>
      </c>
      <c r="R34" s="11" t="s">
        <v>7</v>
      </c>
      <c r="S34" s="11">
        <v>9.1999999999999993</v>
      </c>
      <c r="T34" s="11">
        <v>167.6</v>
      </c>
      <c r="U34" s="11" t="s">
        <v>8</v>
      </c>
      <c r="V34" s="11" t="s">
        <v>8</v>
      </c>
      <c r="W34" s="11" t="s">
        <v>8</v>
      </c>
      <c r="X34" s="2">
        <v>186.3</v>
      </c>
      <c r="Y34" s="11" t="s">
        <v>8</v>
      </c>
      <c r="Z34" s="2">
        <v>186.3</v>
      </c>
    </row>
    <row r="35" spans="1:26" s="28" customFormat="1" ht="15">
      <c r="A35" s="25" t="s">
        <v>4</v>
      </c>
      <c r="B35" s="59" t="s">
        <v>56</v>
      </c>
      <c r="C35" s="26"/>
      <c r="D35" s="2" t="s">
        <v>7</v>
      </c>
      <c r="E35" s="2" t="s">
        <v>7</v>
      </c>
      <c r="F35" s="2" t="s">
        <v>7</v>
      </c>
      <c r="G35" s="2">
        <v>36.700000000000003</v>
      </c>
      <c r="H35" s="2" t="s">
        <v>7</v>
      </c>
      <c r="I35" s="2">
        <v>865.7</v>
      </c>
      <c r="J35" s="2">
        <v>987.5</v>
      </c>
      <c r="K35" s="2">
        <v>230.3</v>
      </c>
      <c r="L35" s="2" t="s">
        <v>7</v>
      </c>
      <c r="M35" s="2">
        <v>-60.3</v>
      </c>
      <c r="N35" s="2">
        <v>1.1000000000000001</v>
      </c>
      <c r="O35" s="2" t="s">
        <v>7</v>
      </c>
      <c r="P35" s="2">
        <v>41.9</v>
      </c>
      <c r="Q35" s="2" t="s">
        <v>7</v>
      </c>
      <c r="R35" s="2">
        <v>191.5</v>
      </c>
      <c r="S35" s="2">
        <v>69.2</v>
      </c>
      <c r="T35" s="2">
        <v>245.2</v>
      </c>
      <c r="U35" s="2">
        <v>35328.6</v>
      </c>
      <c r="V35" s="2">
        <v>5568.9</v>
      </c>
      <c r="W35" s="2">
        <v>438.2</v>
      </c>
      <c r="X35" s="2">
        <v>43953.9</v>
      </c>
      <c r="Y35" s="2">
        <v>-0.5</v>
      </c>
      <c r="Z35" s="2">
        <v>43953.4</v>
      </c>
    </row>
    <row r="36" spans="1:26" ht="17.25">
      <c r="A36" s="49" t="s">
        <v>92</v>
      </c>
      <c r="B36" s="50"/>
      <c r="C36" s="23"/>
      <c r="D36" s="51"/>
      <c r="E36" s="52"/>
      <c r="F36" s="52"/>
      <c r="G36" s="52"/>
      <c r="H36" s="52"/>
      <c r="I36" s="52"/>
      <c r="J36" s="52"/>
      <c r="K36" s="52"/>
      <c r="L36" s="52"/>
      <c r="M36" s="53"/>
      <c r="N36" s="53"/>
      <c r="O36" s="53"/>
      <c r="P36" s="53"/>
      <c r="Q36" s="53"/>
      <c r="R36" s="53"/>
      <c r="S36" s="53"/>
      <c r="T36" s="54"/>
      <c r="U36" s="54"/>
      <c r="V36" s="54"/>
      <c r="W36" s="54"/>
      <c r="X36" s="71"/>
      <c r="Y36" s="54"/>
      <c r="Z36" s="71"/>
    </row>
    <row r="37" spans="1:26" ht="17.25">
      <c r="A37" s="13" t="s">
        <v>93</v>
      </c>
      <c r="B37" s="13"/>
      <c r="C37" s="13"/>
      <c r="D37" s="3"/>
      <c r="E37" s="3"/>
      <c r="F37" s="3"/>
      <c r="G37" s="3"/>
      <c r="H37" s="3"/>
      <c r="I37" s="3"/>
      <c r="J37" s="3"/>
      <c r="K37" s="3"/>
      <c r="L37" s="3"/>
      <c r="Q37" s="29"/>
      <c r="R37" s="30"/>
    </row>
    <row r="38" spans="1:26" ht="17.25">
      <c r="A38" s="13" t="s">
        <v>94</v>
      </c>
      <c r="J38" s="2"/>
      <c r="O38" s="28"/>
    </row>
    <row r="39" spans="1:26" ht="17.25">
      <c r="A39" s="13" t="s">
        <v>95</v>
      </c>
      <c r="B39" s="3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6" ht="17.25">
      <c r="A40" s="13" t="s">
        <v>69</v>
      </c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6" ht="17.25">
      <c r="A41" s="13" t="s">
        <v>15</v>
      </c>
    </row>
    <row r="42" spans="1:26" ht="17.25">
      <c r="A42" s="13" t="s">
        <v>5</v>
      </c>
      <c r="B42" s="13"/>
      <c r="C42" s="13"/>
      <c r="D42" s="13"/>
      <c r="E42" s="13"/>
      <c r="F42" s="13"/>
      <c r="G42" s="13"/>
      <c r="H42" s="13"/>
      <c r="I42" s="13"/>
    </row>
    <row r="43" spans="1:26" ht="17.25">
      <c r="B43" s="13"/>
      <c r="C43" s="13"/>
      <c r="D43" s="13"/>
      <c r="E43" s="13"/>
      <c r="F43" s="13"/>
      <c r="G43" s="13"/>
      <c r="H43" s="13"/>
      <c r="I43" s="13"/>
    </row>
    <row r="44" spans="1:26" ht="17.25">
      <c r="A44" s="31" t="s">
        <v>0</v>
      </c>
      <c r="B44" s="31"/>
      <c r="C44" s="31"/>
      <c r="F44" s="4"/>
      <c r="M44" s="37"/>
      <c r="N44" s="37"/>
      <c r="O44" s="37"/>
      <c r="P44" s="37"/>
      <c r="Q44" s="37"/>
      <c r="R44" s="37"/>
      <c r="S44" s="37"/>
      <c r="T44" s="37"/>
      <c r="U44" s="36"/>
    </row>
    <row r="45" spans="1:26" ht="17.25">
      <c r="F45" s="4"/>
      <c r="M45" s="34"/>
      <c r="N45" s="34"/>
      <c r="O45" s="34"/>
      <c r="P45" s="34"/>
      <c r="Q45" s="34"/>
      <c r="R45" s="34"/>
      <c r="S45" s="34"/>
      <c r="T45" s="37"/>
      <c r="U45" s="36"/>
    </row>
    <row r="46" spans="1:26" ht="17.25">
      <c r="F46" s="4"/>
    </row>
    <row r="47" spans="1:26" ht="17.25">
      <c r="F47" s="4"/>
    </row>
    <row r="48" spans="1:26" ht="17.25">
      <c r="F48" s="4"/>
    </row>
    <row r="49" spans="6:21" ht="17.25">
      <c r="F49" s="4"/>
      <c r="M49" s="38"/>
      <c r="N49" s="38"/>
      <c r="O49" s="38"/>
      <c r="P49" s="38"/>
      <c r="Q49" s="38"/>
      <c r="R49" s="38"/>
      <c r="S49" s="38"/>
      <c r="T49" s="38"/>
      <c r="U49" s="38"/>
    </row>
    <row r="50" spans="6:21" ht="17.25">
      <c r="F50" s="5"/>
    </row>
    <row r="51" spans="6:21" ht="17.25">
      <c r="F51" s="5"/>
      <c r="M51" s="3"/>
      <c r="N51" s="3"/>
      <c r="O51" s="3"/>
      <c r="P51" s="3"/>
      <c r="Q51" s="3"/>
      <c r="R51" s="3"/>
      <c r="S51" s="3"/>
      <c r="T51" s="3"/>
      <c r="U51" s="39"/>
    </row>
    <row r="52" spans="6:21" ht="17.25">
      <c r="F52" s="4"/>
    </row>
    <row r="53" spans="6:21" ht="17.25">
      <c r="F53" s="4"/>
    </row>
    <row r="54" spans="6:21" ht="17.25">
      <c r="F54" s="4"/>
    </row>
    <row r="55" spans="6:21" ht="17.25">
      <c r="F55" s="4"/>
    </row>
    <row r="56" spans="6:21" ht="17.25">
      <c r="F56" s="4"/>
    </row>
    <row r="57" spans="6:21" ht="17.25">
      <c r="F57" s="4"/>
    </row>
    <row r="58" spans="6:21" ht="17.25">
      <c r="F58" s="4"/>
    </row>
    <row r="59" spans="6:21" ht="17.25">
      <c r="F59" s="4"/>
    </row>
    <row r="60" spans="6:21" ht="17.25">
      <c r="F60" s="4"/>
    </row>
    <row r="61" spans="6:21" ht="17.25">
      <c r="F61" s="4"/>
    </row>
    <row r="62" spans="6:21" ht="17.25">
      <c r="F62" s="4"/>
    </row>
    <row r="63" spans="6:21" ht="17.25">
      <c r="F63" s="4"/>
    </row>
    <row r="64" spans="6:21" ht="17.25">
      <c r="F64" s="4"/>
    </row>
    <row r="65" spans="6:6">
      <c r="F65" s="6"/>
    </row>
    <row r="66" spans="6:6" ht="17.25">
      <c r="F66" s="4"/>
    </row>
    <row r="67" spans="6:6">
      <c r="F67" s="3"/>
    </row>
    <row r="65528" spans="5:5">
      <c r="E65528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65528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7109375" style="9" customWidth="1"/>
    <col min="8" max="8" width="11.5703125" style="9" customWidth="1"/>
    <col min="9" max="9" width="13.7109375" style="9" customWidth="1"/>
    <col min="10" max="10" width="10.7109375" style="9" customWidth="1"/>
    <col min="11" max="12" width="21.7109375" style="9" customWidth="1"/>
    <col min="13" max="15" width="11.42578125" style="9"/>
    <col min="16" max="16" width="17.7109375" style="9" customWidth="1"/>
    <col min="17" max="17" width="20.7109375" style="9" customWidth="1"/>
    <col min="18" max="18" width="27.7109375" style="9" customWidth="1"/>
    <col min="19" max="19" width="25.28515625" style="9" customWidth="1"/>
    <col min="20" max="20" width="12.7109375" style="9" customWidth="1"/>
    <col min="21" max="21" width="13.7109375" style="9" customWidth="1"/>
    <col min="22" max="22" width="16.28515625" style="9" customWidth="1"/>
    <col min="23" max="23" width="15.28515625" style="9" customWidth="1"/>
    <col min="24" max="24" width="18.28515625" style="28" customWidth="1"/>
    <col min="25" max="25" width="15.7109375" style="9" customWidth="1"/>
    <col min="26" max="26" width="11.42578125" style="28"/>
    <col min="27" max="16384" width="11.42578125" style="9"/>
  </cols>
  <sheetData>
    <row r="1" spans="1:27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69"/>
      <c r="Y1" s="19"/>
      <c r="Z1" s="69"/>
    </row>
    <row r="2" spans="1:27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69"/>
      <c r="Y2" s="19"/>
      <c r="Z2" s="69"/>
    </row>
    <row r="3" spans="1:27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69"/>
      <c r="Y3" s="19"/>
      <c r="Z3" s="69"/>
    </row>
    <row r="4" spans="1:27" ht="17.25">
      <c r="A4" s="20">
        <v>2018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69"/>
      <c r="Y4" s="19"/>
      <c r="Z4" s="69"/>
    </row>
    <row r="5" spans="1:27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13</v>
      </c>
      <c r="S5" s="43" t="s">
        <v>65</v>
      </c>
      <c r="T5" s="44" t="s">
        <v>66</v>
      </c>
      <c r="U5" s="44" t="s">
        <v>16</v>
      </c>
      <c r="V5" s="43" t="s">
        <v>17</v>
      </c>
      <c r="W5" s="44" t="s">
        <v>63</v>
      </c>
      <c r="X5" s="46" t="s">
        <v>62</v>
      </c>
      <c r="Y5" s="44" t="s">
        <v>18</v>
      </c>
      <c r="Z5" s="47" t="s">
        <v>19</v>
      </c>
      <c r="AA5" s="60"/>
    </row>
    <row r="6" spans="1:27" ht="17.25">
      <c r="A6" s="16" t="s">
        <v>21</v>
      </c>
      <c r="B6" s="41" t="s">
        <v>56</v>
      </c>
      <c r="C6" s="12"/>
      <c r="D6" s="11" t="s">
        <v>70</v>
      </c>
      <c r="E6" s="11" t="s">
        <v>70</v>
      </c>
      <c r="F6" s="11" t="s">
        <v>70</v>
      </c>
      <c r="G6" s="11" t="s">
        <v>70</v>
      </c>
      <c r="H6" s="11" t="s">
        <v>70</v>
      </c>
      <c r="I6" s="11">
        <v>60.3</v>
      </c>
      <c r="J6" s="11" t="s">
        <v>70</v>
      </c>
      <c r="K6" s="11" t="s">
        <v>70</v>
      </c>
      <c r="L6" s="55" t="s">
        <v>70</v>
      </c>
      <c r="M6" s="11">
        <v>34.4</v>
      </c>
      <c r="N6" s="11">
        <v>0</v>
      </c>
      <c r="O6" s="11" t="s">
        <v>70</v>
      </c>
      <c r="P6" s="11">
        <v>0.2</v>
      </c>
      <c r="Q6" s="11" t="s">
        <v>70</v>
      </c>
      <c r="R6" s="11">
        <v>1.1000000000000001</v>
      </c>
      <c r="S6" s="11">
        <v>7.7</v>
      </c>
      <c r="T6" s="58">
        <v>3.7</v>
      </c>
      <c r="U6" s="11">
        <v>414.6</v>
      </c>
      <c r="V6" s="11">
        <v>80.8</v>
      </c>
      <c r="W6" s="11">
        <v>6.1</v>
      </c>
      <c r="X6" s="2">
        <v>608.9</v>
      </c>
      <c r="Y6" s="11" t="s">
        <v>70</v>
      </c>
      <c r="Z6" s="2">
        <v>608.9</v>
      </c>
      <c r="AA6" s="11"/>
    </row>
    <row r="7" spans="1:27" ht="17.25">
      <c r="A7" s="16" t="s">
        <v>22</v>
      </c>
      <c r="B7" s="41" t="s">
        <v>56</v>
      </c>
      <c r="C7" s="12"/>
      <c r="D7" s="11" t="s">
        <v>70</v>
      </c>
      <c r="E7" s="11" t="s">
        <v>70</v>
      </c>
      <c r="F7" s="11" t="s">
        <v>70</v>
      </c>
      <c r="G7" s="11" t="s">
        <v>70</v>
      </c>
      <c r="H7" s="11" t="s">
        <v>70</v>
      </c>
      <c r="I7" s="11">
        <v>2</v>
      </c>
      <c r="J7" s="11">
        <v>24.3</v>
      </c>
      <c r="K7" s="11" t="s">
        <v>70</v>
      </c>
      <c r="L7" s="55" t="s">
        <v>70</v>
      </c>
      <c r="M7" s="11" t="s">
        <v>70</v>
      </c>
      <c r="N7" s="11" t="s">
        <v>70</v>
      </c>
      <c r="O7" s="11" t="s">
        <v>70</v>
      </c>
      <c r="P7" s="11">
        <v>1</v>
      </c>
      <c r="Q7" s="11" t="s">
        <v>70</v>
      </c>
      <c r="R7" s="11">
        <v>3.7</v>
      </c>
      <c r="S7" s="11" t="s">
        <v>70</v>
      </c>
      <c r="T7" s="11">
        <v>0.6</v>
      </c>
      <c r="U7" s="11">
        <v>655.1</v>
      </c>
      <c r="V7" s="11">
        <v>121.1</v>
      </c>
      <c r="W7" s="11">
        <v>7.7</v>
      </c>
      <c r="X7" s="2">
        <v>815.50000000000011</v>
      </c>
      <c r="Y7" s="11" t="s">
        <v>70</v>
      </c>
      <c r="Z7" s="2">
        <v>815.50000000000011</v>
      </c>
      <c r="AA7" s="11"/>
    </row>
    <row r="8" spans="1:27" ht="17.25">
      <c r="A8" s="16" t="s">
        <v>23</v>
      </c>
      <c r="B8" s="41" t="s">
        <v>56</v>
      </c>
      <c r="C8" s="12"/>
      <c r="D8" s="11" t="s">
        <v>70</v>
      </c>
      <c r="E8" s="11" t="s">
        <v>70</v>
      </c>
      <c r="F8" s="11" t="s">
        <v>70</v>
      </c>
      <c r="G8" s="11" t="s">
        <v>70</v>
      </c>
      <c r="H8" s="11" t="s">
        <v>70</v>
      </c>
      <c r="I8" s="11">
        <v>2.7</v>
      </c>
      <c r="J8" s="11">
        <v>5.0999999999999996</v>
      </c>
      <c r="K8" s="11" t="s">
        <v>70</v>
      </c>
      <c r="L8" s="55" t="s">
        <v>70</v>
      </c>
      <c r="M8" s="11">
        <v>2</v>
      </c>
      <c r="N8" s="11">
        <v>3.189032E-2</v>
      </c>
      <c r="O8" s="11" t="s">
        <v>70</v>
      </c>
      <c r="P8" s="11">
        <v>1.3</v>
      </c>
      <c r="Q8" s="11" t="s">
        <v>70</v>
      </c>
      <c r="R8" s="11">
        <v>6.1</v>
      </c>
      <c r="S8" s="11" t="s">
        <v>70</v>
      </c>
      <c r="T8" s="11">
        <v>1.3</v>
      </c>
      <c r="U8" s="11">
        <v>699.7</v>
      </c>
      <c r="V8" s="11">
        <v>123.7</v>
      </c>
      <c r="W8" s="11">
        <v>10.8</v>
      </c>
      <c r="X8" s="2">
        <v>852.73189031999993</v>
      </c>
      <c r="Y8" s="11" t="s">
        <v>70</v>
      </c>
      <c r="Z8" s="2">
        <v>852.73189031999993</v>
      </c>
      <c r="AA8" s="11"/>
    </row>
    <row r="9" spans="1:27" ht="17.25">
      <c r="A9" s="16" t="s">
        <v>24</v>
      </c>
      <c r="B9" s="41" t="s">
        <v>56</v>
      </c>
      <c r="C9" s="12"/>
      <c r="D9" s="11" t="s">
        <v>70</v>
      </c>
      <c r="E9" s="11" t="s">
        <v>70</v>
      </c>
      <c r="F9" s="11" t="s">
        <v>70</v>
      </c>
      <c r="G9" s="11" t="s">
        <v>70</v>
      </c>
      <c r="H9" s="11" t="s">
        <v>70</v>
      </c>
      <c r="I9" s="11">
        <v>5.3</v>
      </c>
      <c r="J9" s="11" t="s">
        <v>70</v>
      </c>
      <c r="K9" s="11" t="s">
        <v>70</v>
      </c>
      <c r="L9" s="55" t="s">
        <v>70</v>
      </c>
      <c r="M9" s="11">
        <v>0.6</v>
      </c>
      <c r="N9" s="11" t="s">
        <v>70</v>
      </c>
      <c r="O9" s="11" t="s">
        <v>70</v>
      </c>
      <c r="P9" s="11">
        <v>0.2</v>
      </c>
      <c r="Q9" s="11" t="s">
        <v>70</v>
      </c>
      <c r="R9" s="11">
        <v>0.8</v>
      </c>
      <c r="S9" s="11">
        <v>6.9</v>
      </c>
      <c r="T9" s="11">
        <v>1.7</v>
      </c>
      <c r="U9" s="11">
        <v>793.6</v>
      </c>
      <c r="V9" s="11">
        <v>23.6</v>
      </c>
      <c r="W9" s="11">
        <v>10.3</v>
      </c>
      <c r="X9" s="2">
        <v>843</v>
      </c>
      <c r="Y9" s="11">
        <v>0</v>
      </c>
      <c r="Z9" s="2">
        <v>843</v>
      </c>
      <c r="AA9" s="11"/>
    </row>
    <row r="10" spans="1:27" s="28" customFormat="1" ht="15">
      <c r="A10" s="25" t="s">
        <v>25</v>
      </c>
      <c r="B10" s="59" t="s">
        <v>56</v>
      </c>
      <c r="C10" s="26"/>
      <c r="D10" s="2" t="s">
        <v>70</v>
      </c>
      <c r="E10" s="2" t="s">
        <v>70</v>
      </c>
      <c r="F10" s="2" t="s">
        <v>70</v>
      </c>
      <c r="G10" s="2" t="s">
        <v>70</v>
      </c>
      <c r="H10" s="2" t="s">
        <v>70</v>
      </c>
      <c r="I10" s="2">
        <v>42.5</v>
      </c>
      <c r="J10" s="2">
        <v>33.5</v>
      </c>
      <c r="K10" s="2">
        <v>2.2999999999999998</v>
      </c>
      <c r="L10" s="57" t="s">
        <v>70</v>
      </c>
      <c r="M10" s="2">
        <v>33.4</v>
      </c>
      <c r="N10" s="2" t="s">
        <v>70</v>
      </c>
      <c r="O10" s="2" t="s">
        <v>70</v>
      </c>
      <c r="P10" s="2">
        <v>1.4</v>
      </c>
      <c r="Q10" s="2" t="s">
        <v>70</v>
      </c>
      <c r="R10" s="2">
        <v>30.8</v>
      </c>
      <c r="S10" s="2">
        <v>39.5</v>
      </c>
      <c r="T10" s="2">
        <v>1.2</v>
      </c>
      <c r="U10" s="2">
        <v>4736.8999999999996</v>
      </c>
      <c r="V10" s="2">
        <v>20.5</v>
      </c>
      <c r="W10" s="2">
        <v>57.8</v>
      </c>
      <c r="X10" s="2">
        <v>4999.8</v>
      </c>
      <c r="Y10" s="2">
        <v>-1.95699E-3</v>
      </c>
      <c r="Z10" s="2">
        <v>4999.8</v>
      </c>
      <c r="AA10" s="2"/>
    </row>
    <row r="11" spans="1:27" ht="17.25">
      <c r="A11" s="16" t="s">
        <v>26</v>
      </c>
      <c r="B11" s="41" t="s">
        <v>56</v>
      </c>
      <c r="C11" s="12"/>
      <c r="D11" s="11">
        <v>1.3388628899999999</v>
      </c>
      <c r="E11" s="11" t="s">
        <v>70</v>
      </c>
      <c r="F11" s="11" t="s">
        <v>70</v>
      </c>
      <c r="G11" s="11" t="s">
        <v>70</v>
      </c>
      <c r="H11" s="11" t="s">
        <v>70</v>
      </c>
      <c r="I11" s="11" t="s">
        <v>70</v>
      </c>
      <c r="J11" s="11" t="s">
        <v>70</v>
      </c>
      <c r="K11" s="11" t="s">
        <v>70</v>
      </c>
      <c r="L11" s="55" t="s">
        <v>70</v>
      </c>
      <c r="M11" s="11">
        <v>0.34019007000000001</v>
      </c>
      <c r="N11" s="11" t="s">
        <v>70</v>
      </c>
      <c r="O11" s="11" t="s">
        <v>70</v>
      </c>
      <c r="P11" s="11">
        <v>8.1195030000000001E-2</v>
      </c>
      <c r="Q11" s="11" t="s">
        <v>70</v>
      </c>
      <c r="R11" s="11">
        <v>1.3045021699999999</v>
      </c>
      <c r="S11" s="11">
        <v>9.4427590000000006E-2</v>
      </c>
      <c r="T11" s="11">
        <v>9.6675800000000006E-2</v>
      </c>
      <c r="U11" s="11">
        <v>114.37899</v>
      </c>
      <c r="V11" s="11">
        <v>6.9188533999999997</v>
      </c>
      <c r="W11" s="11">
        <v>1.2837556400000001</v>
      </c>
      <c r="X11" s="2">
        <v>125.83745259</v>
      </c>
      <c r="Y11" s="11">
        <v>0</v>
      </c>
      <c r="Z11" s="2">
        <v>125.83745259</v>
      </c>
      <c r="AA11" s="11"/>
    </row>
    <row r="12" spans="1:27" ht="17.25">
      <c r="A12" s="16" t="s">
        <v>27</v>
      </c>
      <c r="B12" s="41" t="s">
        <v>56</v>
      </c>
      <c r="C12" s="12"/>
      <c r="D12" s="11" t="s">
        <v>70</v>
      </c>
      <c r="E12" s="11" t="s">
        <v>70</v>
      </c>
      <c r="F12" s="11" t="s">
        <v>70</v>
      </c>
      <c r="G12" s="11" t="s">
        <v>70</v>
      </c>
      <c r="H12" s="11" t="s">
        <v>70</v>
      </c>
      <c r="I12" s="11">
        <v>4.3688029799999999</v>
      </c>
      <c r="J12" s="11" t="s">
        <v>70</v>
      </c>
      <c r="K12" s="11" t="s">
        <v>70</v>
      </c>
      <c r="L12" s="55" t="s">
        <v>70</v>
      </c>
      <c r="M12" s="11">
        <v>19.622464140000002</v>
      </c>
      <c r="N12" s="11" t="s">
        <v>70</v>
      </c>
      <c r="O12" s="11" t="s">
        <v>70</v>
      </c>
      <c r="P12" s="11">
        <v>3.6330000000000001E-2</v>
      </c>
      <c r="Q12" s="11" t="s">
        <v>70</v>
      </c>
      <c r="R12" s="11">
        <v>2.5522918200000002</v>
      </c>
      <c r="S12" s="11">
        <v>1.29797301</v>
      </c>
      <c r="T12" s="11">
        <v>1.6471747000000001</v>
      </c>
      <c r="U12" s="11">
        <v>1181.0211876599999</v>
      </c>
      <c r="V12" s="11">
        <v>2.9059456200000002</v>
      </c>
      <c r="W12" s="11">
        <v>13.08800211</v>
      </c>
      <c r="X12" s="2">
        <v>1226.54017204</v>
      </c>
      <c r="Y12" s="11" t="s">
        <v>70</v>
      </c>
      <c r="Z12" s="2">
        <v>1226.54017204</v>
      </c>
      <c r="AA12" s="11"/>
    </row>
    <row r="13" spans="1:27" ht="17.25">
      <c r="A13" s="16" t="s">
        <v>28</v>
      </c>
      <c r="B13" s="41" t="s">
        <v>56</v>
      </c>
      <c r="C13" s="12"/>
      <c r="D13" s="11" t="s">
        <v>70</v>
      </c>
      <c r="E13" s="11" t="s">
        <v>70</v>
      </c>
      <c r="F13" s="11" t="s">
        <v>70</v>
      </c>
      <c r="G13" s="11">
        <v>13.392495540000001</v>
      </c>
      <c r="H13" s="11" t="s">
        <v>70</v>
      </c>
      <c r="I13" s="11">
        <v>20.163904420000001</v>
      </c>
      <c r="J13" s="11">
        <v>14.625985030000001</v>
      </c>
      <c r="K13" s="11">
        <v>5.2592433400000003</v>
      </c>
      <c r="L13" s="55" t="s">
        <v>70</v>
      </c>
      <c r="M13" s="11">
        <v>7.2804899999999997E-3</v>
      </c>
      <c r="N13" s="11" t="s">
        <v>70</v>
      </c>
      <c r="O13" s="11" t="s">
        <v>70</v>
      </c>
      <c r="P13" s="11">
        <v>3.4086758700000002</v>
      </c>
      <c r="Q13" s="11" t="s">
        <v>70</v>
      </c>
      <c r="R13" s="11" t="s">
        <v>70</v>
      </c>
      <c r="S13" s="11">
        <v>3.9859322399999999</v>
      </c>
      <c r="T13" s="11">
        <v>12.2624583</v>
      </c>
      <c r="U13" s="11">
        <v>1566.2447812099999</v>
      </c>
      <c r="V13" s="11">
        <v>461.43596418999999</v>
      </c>
      <c r="W13" s="11">
        <v>16.157133429999998</v>
      </c>
      <c r="X13" s="2">
        <v>2116.9438540599999</v>
      </c>
      <c r="Y13" s="11" t="s">
        <v>70</v>
      </c>
      <c r="Z13" s="2">
        <v>2116.9438540599999</v>
      </c>
      <c r="AA13" s="11"/>
    </row>
    <row r="14" spans="1:27" ht="17.25">
      <c r="A14" s="16" t="s">
        <v>29</v>
      </c>
      <c r="B14" s="41" t="s">
        <v>56</v>
      </c>
      <c r="C14" s="12"/>
      <c r="D14" s="11" t="s">
        <v>70</v>
      </c>
      <c r="E14" s="11" t="s">
        <v>70</v>
      </c>
      <c r="F14" s="11" t="s">
        <v>70</v>
      </c>
      <c r="G14" s="11"/>
      <c r="H14" s="11" t="s">
        <v>70</v>
      </c>
      <c r="I14" s="11">
        <v>237.41975726000001</v>
      </c>
      <c r="J14" s="11">
        <v>161.47508647000001</v>
      </c>
      <c r="K14" s="11">
        <v>75.378873110000001</v>
      </c>
      <c r="L14" s="55" t="s">
        <v>70</v>
      </c>
      <c r="M14" s="11">
        <v>2.19003908</v>
      </c>
      <c r="N14" s="11" t="s">
        <v>70</v>
      </c>
      <c r="O14" s="11" t="s">
        <v>70</v>
      </c>
      <c r="P14" s="11">
        <v>5.1519946699999997</v>
      </c>
      <c r="Q14" s="11" t="s">
        <v>70</v>
      </c>
      <c r="R14" s="11">
        <v>14.1888203</v>
      </c>
      <c r="S14" s="11">
        <v>4.3706271900000004</v>
      </c>
      <c r="T14" s="11">
        <v>9.2664038600000005</v>
      </c>
      <c r="U14" s="11">
        <v>4089.39605949</v>
      </c>
      <c r="V14" s="11">
        <v>928.11804805999998</v>
      </c>
      <c r="W14" s="11">
        <v>54.846582189999999</v>
      </c>
      <c r="X14" s="2">
        <v>5581.8022916799991</v>
      </c>
      <c r="Y14" s="11" t="s">
        <v>70</v>
      </c>
      <c r="Z14" s="2">
        <v>5581.8022916799991</v>
      </c>
      <c r="AA14" s="11"/>
    </row>
    <row r="15" spans="1:27" ht="17.25">
      <c r="A15" s="16" t="s">
        <v>30</v>
      </c>
      <c r="B15" s="41" t="s">
        <v>56</v>
      </c>
      <c r="C15" s="12"/>
      <c r="D15" s="11" t="s">
        <v>70</v>
      </c>
      <c r="E15" s="11" t="s">
        <v>70</v>
      </c>
      <c r="F15" s="11" t="s">
        <v>70</v>
      </c>
      <c r="G15" s="11">
        <v>0.52379527000000004</v>
      </c>
      <c r="H15" s="11" t="s">
        <v>70</v>
      </c>
      <c r="I15" s="11">
        <v>110.9366617</v>
      </c>
      <c r="J15" s="11">
        <v>280.54499720000001</v>
      </c>
      <c r="K15" s="11">
        <v>124.77312064</v>
      </c>
      <c r="L15" s="55" t="s">
        <v>70</v>
      </c>
      <c r="M15" s="11">
        <v>42.464747269999997</v>
      </c>
      <c r="N15" s="11">
        <v>-8.1548899999999997E-3</v>
      </c>
      <c r="O15" s="11">
        <v>-1.3208300000000001E-3</v>
      </c>
      <c r="P15" s="11">
        <v>32.77582357</v>
      </c>
      <c r="Q15" s="11" t="s">
        <v>70</v>
      </c>
      <c r="R15" s="11">
        <v>1.8712042499999999</v>
      </c>
      <c r="S15" s="11">
        <v>24.024319989999999</v>
      </c>
      <c r="T15" s="11">
        <v>11.409752210000001</v>
      </c>
      <c r="U15" s="11">
        <v>5912.9124896699996</v>
      </c>
      <c r="V15" s="11">
        <v>1194.1535602700001</v>
      </c>
      <c r="W15" s="11">
        <v>86.455645059999995</v>
      </c>
      <c r="X15" s="2">
        <v>7822.8366413800013</v>
      </c>
      <c r="Y15" s="11">
        <v>-6.2138200000000001E-3</v>
      </c>
      <c r="Z15" s="2">
        <v>7822.8366413800013</v>
      </c>
      <c r="AA15" s="11"/>
    </row>
    <row r="16" spans="1:27" ht="17.25">
      <c r="A16" s="16" t="s">
        <v>31</v>
      </c>
      <c r="B16" s="41" t="s">
        <v>56</v>
      </c>
      <c r="C16" s="12"/>
      <c r="D16" s="11" t="s">
        <v>70</v>
      </c>
      <c r="E16" s="11" t="s">
        <v>70</v>
      </c>
      <c r="F16" s="11" t="s">
        <v>70</v>
      </c>
      <c r="G16" s="11"/>
      <c r="H16" s="11" t="s">
        <v>70</v>
      </c>
      <c r="I16" s="11">
        <v>1.0085898799999999</v>
      </c>
      <c r="J16" s="11">
        <v>5.5915955799999999</v>
      </c>
      <c r="K16" s="11" t="s">
        <v>70</v>
      </c>
      <c r="L16" s="55" t="s">
        <v>70</v>
      </c>
      <c r="M16" s="11">
        <v>1.7941769999999999E-2</v>
      </c>
      <c r="N16" s="11" t="s">
        <v>70</v>
      </c>
      <c r="O16" s="11" t="s">
        <v>70</v>
      </c>
      <c r="P16" s="11">
        <v>1.1305282699999999</v>
      </c>
      <c r="Q16" s="11" t="s">
        <v>70</v>
      </c>
      <c r="R16" s="11">
        <v>0.98474008999999996</v>
      </c>
      <c r="S16" s="11" t="s">
        <v>70</v>
      </c>
      <c r="T16" s="11">
        <v>0</v>
      </c>
      <c r="U16" s="11">
        <v>201.28849506</v>
      </c>
      <c r="V16" s="11">
        <v>39.187724260000003</v>
      </c>
      <c r="W16" s="11" t="s">
        <v>70</v>
      </c>
      <c r="X16" s="2">
        <v>249.20961491000003</v>
      </c>
      <c r="Y16" s="11" t="s">
        <v>70</v>
      </c>
      <c r="Z16" s="2">
        <v>249.20961491000003</v>
      </c>
      <c r="AA16" s="11"/>
    </row>
    <row r="17" spans="1:27" ht="17.25">
      <c r="A17" s="16" t="s">
        <v>32</v>
      </c>
      <c r="B17" s="41" t="s">
        <v>56</v>
      </c>
      <c r="C17" s="12"/>
      <c r="D17" s="11" t="s">
        <v>70</v>
      </c>
      <c r="E17" s="11" t="s">
        <v>70</v>
      </c>
      <c r="F17" s="11" t="s">
        <v>70</v>
      </c>
      <c r="G17" s="11">
        <v>34.004493490000002</v>
      </c>
      <c r="H17" s="11" t="s">
        <v>70</v>
      </c>
      <c r="I17" s="11">
        <v>249.25009473</v>
      </c>
      <c r="J17" s="11">
        <v>308.58210845000002</v>
      </c>
      <c r="K17" s="11">
        <v>0.12788226</v>
      </c>
      <c r="L17" s="55" t="s">
        <v>70</v>
      </c>
      <c r="M17" s="11">
        <v>1.5384657500000001</v>
      </c>
      <c r="N17" s="11">
        <v>-3.84885E-3</v>
      </c>
      <c r="O17" s="11">
        <v>-7.0549999999999994E-5</v>
      </c>
      <c r="P17" s="11">
        <v>2.8906453700000001</v>
      </c>
      <c r="Q17" s="11" t="s">
        <v>70</v>
      </c>
      <c r="R17" s="11">
        <v>29.79593504</v>
      </c>
      <c r="S17" s="11">
        <v>7.2847386099999998</v>
      </c>
      <c r="T17" s="11">
        <v>14.121221950000001</v>
      </c>
      <c r="U17" s="11">
        <v>3078.0410948099998</v>
      </c>
      <c r="V17" s="11">
        <v>561.27826335000009</v>
      </c>
      <c r="W17" s="11">
        <v>36.372249480000001</v>
      </c>
      <c r="X17" s="2">
        <v>4323.2832738899997</v>
      </c>
      <c r="Y17" s="11">
        <v>-0.47276108999999999</v>
      </c>
      <c r="Z17" s="2">
        <v>4322.8</v>
      </c>
      <c r="AA17" s="11"/>
    </row>
    <row r="18" spans="1:27" ht="17.25">
      <c r="A18" s="16" t="s">
        <v>33</v>
      </c>
      <c r="B18" s="41" t="s">
        <v>56</v>
      </c>
      <c r="C18" s="12"/>
      <c r="D18" s="11" t="s">
        <v>70</v>
      </c>
      <c r="E18" s="11" t="s">
        <v>70</v>
      </c>
      <c r="F18" s="11" t="s">
        <v>70</v>
      </c>
      <c r="G18" s="11" t="s">
        <v>70</v>
      </c>
      <c r="H18" s="11" t="s">
        <v>70</v>
      </c>
      <c r="I18" s="11">
        <v>1.38321658</v>
      </c>
      <c r="J18" s="11">
        <v>4.6458693799999997</v>
      </c>
      <c r="K18" s="11" t="s">
        <v>70</v>
      </c>
      <c r="L18" s="55" t="s">
        <v>70</v>
      </c>
      <c r="M18" s="11">
        <v>7.422165E-2</v>
      </c>
      <c r="N18" s="11" t="s">
        <v>70</v>
      </c>
      <c r="O18" s="11" t="s">
        <v>70</v>
      </c>
      <c r="P18" s="11">
        <v>8.4349530000000006E-2</v>
      </c>
      <c r="Q18" s="11" t="s">
        <v>70</v>
      </c>
      <c r="R18" s="11">
        <v>0.20090701</v>
      </c>
      <c r="S18" s="11">
        <v>1.1689400000000001E-2</v>
      </c>
      <c r="T18" s="11">
        <v>1.464901</v>
      </c>
      <c r="U18" s="11">
        <v>45.274569829999997</v>
      </c>
      <c r="V18" s="11">
        <v>3.81436083</v>
      </c>
      <c r="W18" s="11">
        <v>0.35578358999999998</v>
      </c>
      <c r="X18" s="2">
        <v>57.30986879999999</v>
      </c>
      <c r="Y18" s="11" t="s">
        <v>70</v>
      </c>
      <c r="Z18" s="2">
        <v>57.30986879999999</v>
      </c>
      <c r="AA18" s="11"/>
    </row>
    <row r="19" spans="1:27" ht="17.25">
      <c r="A19" s="16" t="s">
        <v>34</v>
      </c>
      <c r="B19" s="41" t="s">
        <v>56</v>
      </c>
      <c r="C19" s="12"/>
      <c r="D19" s="11">
        <v>3.3962936699999999</v>
      </c>
      <c r="E19" s="11" t="s">
        <v>70</v>
      </c>
      <c r="F19" s="11" t="s">
        <v>70</v>
      </c>
      <c r="G19" s="11" t="s">
        <v>70</v>
      </c>
      <c r="H19" s="11" t="s">
        <v>70</v>
      </c>
      <c r="I19" s="11">
        <v>0.70084774000000005</v>
      </c>
      <c r="J19" s="11" t="s">
        <v>70</v>
      </c>
      <c r="K19" s="11" t="s">
        <v>70</v>
      </c>
      <c r="L19" s="55" t="s">
        <v>70</v>
      </c>
      <c r="M19" s="11">
        <v>2.7295767</v>
      </c>
      <c r="N19" s="11" t="s">
        <v>70</v>
      </c>
      <c r="O19" s="11" t="s">
        <v>70</v>
      </c>
      <c r="P19" s="11">
        <v>0.19286942000000001</v>
      </c>
      <c r="Q19" s="11" t="s">
        <v>70</v>
      </c>
      <c r="R19" s="11">
        <v>1.5462945699999999</v>
      </c>
      <c r="S19" s="11" t="s">
        <v>70</v>
      </c>
      <c r="T19" s="11">
        <v>0.37795813</v>
      </c>
      <c r="U19" s="11">
        <v>185.72868998000001</v>
      </c>
      <c r="V19" s="11">
        <v>40.445695950000001</v>
      </c>
      <c r="W19" s="11">
        <v>1.94413894</v>
      </c>
      <c r="X19" s="2">
        <v>237.06236509999999</v>
      </c>
      <c r="Y19" s="11" t="s">
        <v>70</v>
      </c>
      <c r="Z19" s="2">
        <v>237.06236509999999</v>
      </c>
      <c r="AA19" s="11"/>
    </row>
    <row r="20" spans="1:27" ht="17.25">
      <c r="A20" s="16" t="s">
        <v>35</v>
      </c>
      <c r="B20" s="41" t="s">
        <v>56</v>
      </c>
      <c r="C20" s="12"/>
      <c r="D20" s="11">
        <v>9.0843270999999994</v>
      </c>
      <c r="E20" s="11" t="s">
        <v>70</v>
      </c>
      <c r="F20" s="11" t="s">
        <v>70</v>
      </c>
      <c r="G20" s="11" t="s">
        <v>70</v>
      </c>
      <c r="H20" s="11" t="s">
        <v>70</v>
      </c>
      <c r="I20" s="11">
        <v>6.666192E-2</v>
      </c>
      <c r="J20" s="11" t="s">
        <v>70</v>
      </c>
      <c r="K20" s="11" t="s">
        <v>70</v>
      </c>
      <c r="L20" s="55" t="s">
        <v>70</v>
      </c>
      <c r="M20" s="11">
        <v>15.390844769999999</v>
      </c>
      <c r="N20" s="11" t="s">
        <v>70</v>
      </c>
      <c r="O20" s="11" t="s">
        <v>70</v>
      </c>
      <c r="P20" s="11">
        <v>0.31462076999999999</v>
      </c>
      <c r="Q20" s="11" t="s">
        <v>70</v>
      </c>
      <c r="R20" s="11">
        <v>2.1103436200000001</v>
      </c>
      <c r="S20" s="11" t="s">
        <v>70</v>
      </c>
      <c r="T20" s="11">
        <v>1.9678478399999999</v>
      </c>
      <c r="U20" s="11">
        <v>389.92718723000002</v>
      </c>
      <c r="V20" s="11">
        <v>68.695779860000002</v>
      </c>
      <c r="W20" s="11">
        <v>3.88572791</v>
      </c>
      <c r="X20" s="2">
        <v>491.44334102000005</v>
      </c>
      <c r="Y20" s="11" t="s">
        <v>70</v>
      </c>
      <c r="Z20" s="2">
        <v>491.44334102000005</v>
      </c>
      <c r="AA20" s="11"/>
    </row>
    <row r="21" spans="1:27" ht="17.25">
      <c r="A21" s="16" t="s">
        <v>36</v>
      </c>
      <c r="B21" s="41" t="s">
        <v>56</v>
      </c>
      <c r="C21" s="12"/>
      <c r="D21" s="11" t="s">
        <v>70</v>
      </c>
      <c r="E21" s="11" t="s">
        <v>70</v>
      </c>
      <c r="F21" s="11" t="s">
        <v>70</v>
      </c>
      <c r="G21" s="11" t="s">
        <v>70</v>
      </c>
      <c r="H21" s="11" t="s">
        <v>70</v>
      </c>
      <c r="I21" s="11" t="s">
        <v>70</v>
      </c>
      <c r="J21" s="11" t="s">
        <v>70</v>
      </c>
      <c r="K21" s="11" t="s">
        <v>70</v>
      </c>
      <c r="L21" s="55" t="s">
        <v>70</v>
      </c>
      <c r="M21" s="11">
        <v>7.8587599999999994E-3</v>
      </c>
      <c r="N21" s="11" t="s">
        <v>70</v>
      </c>
      <c r="O21" s="11" t="s">
        <v>70</v>
      </c>
      <c r="P21" s="11">
        <v>1.8048999999999999E-2</v>
      </c>
      <c r="Q21" s="11" t="s">
        <v>70</v>
      </c>
      <c r="R21" s="11">
        <v>0.44733392</v>
      </c>
      <c r="S21" s="11">
        <v>7.2126659999999995E-2</v>
      </c>
      <c r="T21" s="11">
        <v>0</v>
      </c>
      <c r="U21" s="11">
        <v>32.518447500000001</v>
      </c>
      <c r="V21" s="11">
        <v>0.15504656999999999</v>
      </c>
      <c r="W21" s="11">
        <v>0.40631974999999998</v>
      </c>
      <c r="X21" s="2">
        <v>33.625182160000008</v>
      </c>
      <c r="Y21" s="11" t="s">
        <v>70</v>
      </c>
      <c r="Z21" s="2">
        <v>33.625182160000008</v>
      </c>
      <c r="AA21" s="11"/>
    </row>
    <row r="22" spans="1:27" ht="17.25">
      <c r="A22" s="16" t="s">
        <v>37</v>
      </c>
      <c r="B22" s="41" t="s">
        <v>56</v>
      </c>
      <c r="C22" s="12"/>
      <c r="D22" s="11" t="s">
        <v>70</v>
      </c>
      <c r="E22" s="11" t="s">
        <v>70</v>
      </c>
      <c r="F22" s="11" t="s">
        <v>70</v>
      </c>
      <c r="G22" s="11" t="s">
        <v>70</v>
      </c>
      <c r="H22" s="11" t="s">
        <v>70</v>
      </c>
      <c r="I22" s="11">
        <v>4.5095175899999997</v>
      </c>
      <c r="J22" s="11">
        <v>27.24074122</v>
      </c>
      <c r="K22" s="11" t="s">
        <v>70</v>
      </c>
      <c r="L22" s="55" t="s">
        <v>70</v>
      </c>
      <c r="M22" s="11">
        <v>5.5653340000000003E-2</v>
      </c>
      <c r="N22" s="11" t="s">
        <v>70</v>
      </c>
      <c r="O22" s="11" t="s">
        <v>70</v>
      </c>
      <c r="P22" s="11">
        <v>2.5030595199999999</v>
      </c>
      <c r="Q22" s="11" t="s">
        <v>70</v>
      </c>
      <c r="R22" s="11">
        <v>6.0487340500000002</v>
      </c>
      <c r="S22" s="11" t="s">
        <v>70</v>
      </c>
      <c r="T22" s="11">
        <v>0</v>
      </c>
      <c r="U22" s="11">
        <v>1052.2717353800001</v>
      </c>
      <c r="V22" s="11">
        <v>212.54438335</v>
      </c>
      <c r="W22" s="11">
        <v>14.82224692</v>
      </c>
      <c r="X22" s="2">
        <v>1319.9960713700002</v>
      </c>
      <c r="Y22" s="11" t="s">
        <v>70</v>
      </c>
      <c r="Z22" s="2">
        <v>1319.9960713700002</v>
      </c>
      <c r="AA22" s="11"/>
    </row>
    <row r="23" spans="1:27" ht="17.25">
      <c r="A23" s="16" t="s">
        <v>38</v>
      </c>
      <c r="B23" s="41" t="s">
        <v>56</v>
      </c>
      <c r="C23" s="12"/>
      <c r="D23" s="11" t="s">
        <v>70</v>
      </c>
      <c r="E23" s="11" t="s">
        <v>70</v>
      </c>
      <c r="F23" s="11" t="s">
        <v>70</v>
      </c>
      <c r="G23" s="11" t="s">
        <v>70</v>
      </c>
      <c r="H23" s="11" t="s">
        <v>70</v>
      </c>
      <c r="I23" s="11" t="s">
        <v>70</v>
      </c>
      <c r="J23" s="11" t="s">
        <v>70</v>
      </c>
      <c r="K23" s="11" t="s">
        <v>70</v>
      </c>
      <c r="L23" s="55" t="s">
        <v>70</v>
      </c>
      <c r="M23" s="11" t="s">
        <v>70</v>
      </c>
      <c r="N23" s="11" t="s">
        <v>70</v>
      </c>
      <c r="O23" s="11" t="s">
        <v>70</v>
      </c>
      <c r="P23" s="11">
        <v>8.3037400000000004E-3</v>
      </c>
      <c r="Q23" s="11" t="s">
        <v>70</v>
      </c>
      <c r="R23" s="11">
        <v>0.16363506999999999</v>
      </c>
      <c r="S23" s="11">
        <v>5.9999999999999995E-8</v>
      </c>
      <c r="T23" s="11">
        <v>0</v>
      </c>
      <c r="U23" s="11">
        <v>0.69744105000000001</v>
      </c>
      <c r="V23" s="11">
        <v>4.3746476699999999</v>
      </c>
      <c r="W23" s="11">
        <v>3.3534759999999997E-2</v>
      </c>
      <c r="X23" s="2">
        <v>5.2775623500000002</v>
      </c>
      <c r="Y23" s="11" t="s">
        <v>70</v>
      </c>
      <c r="Z23" s="2">
        <v>5.2775623500000002</v>
      </c>
      <c r="AA23" s="11"/>
    </row>
    <row r="24" spans="1:27" ht="17.25">
      <c r="A24" s="16" t="s">
        <v>39</v>
      </c>
      <c r="B24" s="41" t="s">
        <v>56</v>
      </c>
      <c r="C24" s="12"/>
      <c r="D24" s="11" t="s">
        <v>70</v>
      </c>
      <c r="E24" s="11" t="s">
        <v>70</v>
      </c>
      <c r="F24" s="11" t="s">
        <v>70</v>
      </c>
      <c r="G24" s="11" t="s">
        <v>70</v>
      </c>
      <c r="H24" s="11" t="s">
        <v>70</v>
      </c>
      <c r="I24" s="11">
        <v>22.81936245</v>
      </c>
      <c r="J24" s="11" t="s">
        <v>70</v>
      </c>
      <c r="K24" s="11" t="s">
        <v>70</v>
      </c>
      <c r="L24" s="55" t="s">
        <v>70</v>
      </c>
      <c r="M24" s="11">
        <v>17.693972930000001</v>
      </c>
      <c r="N24" s="11"/>
      <c r="O24" s="11" t="s">
        <v>70</v>
      </c>
      <c r="P24" s="11">
        <v>0.17392719000000001</v>
      </c>
      <c r="Q24" s="11" t="s">
        <v>70</v>
      </c>
      <c r="R24" s="11">
        <v>7.7002084200000001</v>
      </c>
      <c r="S24" s="11">
        <v>7.9580257100000003</v>
      </c>
      <c r="T24" s="11">
        <v>1.91910004</v>
      </c>
      <c r="U24" s="11">
        <v>709.80703922999999</v>
      </c>
      <c r="V24" s="11">
        <v>1.6868428600000001</v>
      </c>
      <c r="W24" s="11">
        <v>8.8056792599999998</v>
      </c>
      <c r="X24" s="2">
        <v>778.56415808999998</v>
      </c>
      <c r="Y24" s="11" t="s">
        <v>70</v>
      </c>
      <c r="Z24" s="2">
        <v>778.56415808999998</v>
      </c>
      <c r="AA24" s="11"/>
    </row>
    <row r="25" spans="1:27" ht="17.25">
      <c r="A25" s="16" t="s">
        <v>40</v>
      </c>
      <c r="B25" s="41" t="s">
        <v>56</v>
      </c>
      <c r="C25" s="12"/>
      <c r="D25" s="11" t="s">
        <v>70</v>
      </c>
      <c r="E25" s="11" t="s">
        <v>70</v>
      </c>
      <c r="F25" s="11" t="s">
        <v>70</v>
      </c>
      <c r="G25" s="11" t="s">
        <v>70</v>
      </c>
      <c r="H25" s="11" t="s">
        <v>70</v>
      </c>
      <c r="I25" s="11">
        <v>8.8475972499999997</v>
      </c>
      <c r="J25" s="11">
        <v>11.786486910000001</v>
      </c>
      <c r="K25" s="11" t="s">
        <v>70</v>
      </c>
      <c r="L25" s="55" t="s">
        <v>70</v>
      </c>
      <c r="M25" s="11">
        <v>8.3435560000000006E-2</v>
      </c>
      <c r="N25" s="11"/>
      <c r="O25" s="11" t="s">
        <v>70</v>
      </c>
      <c r="P25" s="11">
        <v>0.87071198000000005</v>
      </c>
      <c r="Q25" s="11" t="s">
        <v>70</v>
      </c>
      <c r="R25" s="11">
        <v>2.5212634999999999</v>
      </c>
      <c r="S25" s="11">
        <v>1.67739755</v>
      </c>
      <c r="T25" s="11">
        <v>2.2702973399999999</v>
      </c>
      <c r="U25" s="11">
        <v>663.90331922999997</v>
      </c>
      <c r="V25" s="11">
        <v>20.56318182</v>
      </c>
      <c r="W25" s="11">
        <v>6.8705093100000001</v>
      </c>
      <c r="X25" s="2">
        <v>719.39420044999986</v>
      </c>
      <c r="Y25" s="11" t="s">
        <v>70</v>
      </c>
      <c r="Z25" s="2">
        <v>719.39420044999986</v>
      </c>
      <c r="AA25" s="11"/>
    </row>
    <row r="26" spans="1:27" ht="17.25">
      <c r="A26" s="16" t="s">
        <v>41</v>
      </c>
      <c r="B26" s="41" t="s">
        <v>56</v>
      </c>
      <c r="C26" s="12"/>
      <c r="D26" s="11" t="s">
        <v>70</v>
      </c>
      <c r="E26" s="11" t="s">
        <v>70</v>
      </c>
      <c r="F26" s="11" t="s">
        <v>70</v>
      </c>
      <c r="G26" s="11" t="s">
        <v>70</v>
      </c>
      <c r="H26" s="11" t="s">
        <v>70</v>
      </c>
      <c r="I26" s="11">
        <v>24.646058450000002</v>
      </c>
      <c r="J26" s="11" t="s">
        <v>70</v>
      </c>
      <c r="K26" s="11" t="s">
        <v>70</v>
      </c>
      <c r="L26" s="55" t="s">
        <v>70</v>
      </c>
      <c r="M26" s="11">
        <v>10.86072828</v>
      </c>
      <c r="N26" s="11">
        <v>0.11231135</v>
      </c>
      <c r="O26" s="11" t="s">
        <v>70</v>
      </c>
      <c r="P26" s="11">
        <v>3.8920454800000002</v>
      </c>
      <c r="Q26" s="11" t="s">
        <v>70</v>
      </c>
      <c r="R26" s="11">
        <v>25.363488440000001</v>
      </c>
      <c r="S26" s="11" t="s">
        <v>70</v>
      </c>
      <c r="T26" s="11">
        <v>3.81838122</v>
      </c>
      <c r="U26" s="11">
        <v>2493.4835279600002</v>
      </c>
      <c r="V26" s="11">
        <v>846.56319038000004</v>
      </c>
      <c r="W26" s="11">
        <v>24.551256989999999</v>
      </c>
      <c r="X26" s="2">
        <v>3433.2909885500003</v>
      </c>
      <c r="Y26" s="11" t="s">
        <v>70</v>
      </c>
      <c r="Z26" s="2">
        <v>3433.2909885500003</v>
      </c>
      <c r="AA26" s="11"/>
    </row>
    <row r="27" spans="1:27" ht="17.25">
      <c r="A27" s="16" t="s">
        <v>42</v>
      </c>
      <c r="B27" s="41" t="s">
        <v>56</v>
      </c>
      <c r="C27" s="12"/>
      <c r="D27" s="11" t="s">
        <v>70</v>
      </c>
      <c r="E27" s="11" t="s">
        <v>70</v>
      </c>
      <c r="F27" s="11" t="s">
        <v>70</v>
      </c>
      <c r="G27" s="11" t="s">
        <v>70</v>
      </c>
      <c r="H27" s="11" t="s">
        <v>70</v>
      </c>
      <c r="I27" s="11">
        <v>12.83885826</v>
      </c>
      <c r="J27" s="11">
        <v>65.207564469999994</v>
      </c>
      <c r="K27" s="11">
        <v>23.38188268</v>
      </c>
      <c r="L27" s="55" t="s">
        <v>70</v>
      </c>
      <c r="M27" s="11">
        <v>0.72556418</v>
      </c>
      <c r="N27" s="11" t="s">
        <v>70</v>
      </c>
      <c r="O27" s="11" t="s">
        <v>70</v>
      </c>
      <c r="P27" s="11">
        <v>0.99224869000000004</v>
      </c>
      <c r="Q27" s="11" t="s">
        <v>70</v>
      </c>
      <c r="R27" s="11" t="s">
        <v>70</v>
      </c>
      <c r="S27" s="11">
        <v>0.55357979000000002</v>
      </c>
      <c r="T27" s="11">
        <v>0.89395632999999997</v>
      </c>
      <c r="U27" s="11">
        <v>427.17258787999998</v>
      </c>
      <c r="V27" s="11">
        <v>231.13844177999999</v>
      </c>
      <c r="W27" s="11">
        <v>6.6966221299999997</v>
      </c>
      <c r="X27" s="2">
        <v>769.60130618999995</v>
      </c>
      <c r="Y27" s="11">
        <v>-2.7180999999999999E-4</v>
      </c>
      <c r="Z27" s="2">
        <v>769.60130618999995</v>
      </c>
      <c r="AA27" s="11"/>
    </row>
    <row r="28" spans="1:27" ht="17.25">
      <c r="A28" s="16" t="s">
        <v>43</v>
      </c>
      <c r="B28" s="41" t="s">
        <v>56</v>
      </c>
      <c r="C28" s="12"/>
      <c r="D28" s="11" t="s">
        <v>70</v>
      </c>
      <c r="E28" s="11" t="s">
        <v>70</v>
      </c>
      <c r="F28" s="11" t="s">
        <v>70</v>
      </c>
      <c r="G28" s="11" t="s">
        <v>70</v>
      </c>
      <c r="H28" s="11" t="s">
        <v>70</v>
      </c>
      <c r="I28" s="11">
        <v>4.4098144399999999</v>
      </c>
      <c r="J28" s="11">
        <v>16.58312248</v>
      </c>
      <c r="K28" s="11" t="s">
        <v>70</v>
      </c>
      <c r="L28" s="55" t="s">
        <v>70</v>
      </c>
      <c r="M28" s="11">
        <v>4.6997493300000004</v>
      </c>
      <c r="N28" s="11" t="s">
        <v>70</v>
      </c>
      <c r="O28" s="11" t="s">
        <v>70</v>
      </c>
      <c r="P28" s="11">
        <v>3.5423877199999998</v>
      </c>
      <c r="Q28" s="11" t="s">
        <v>70</v>
      </c>
      <c r="R28" s="11">
        <v>6.4505108599999996</v>
      </c>
      <c r="S28" s="11" t="s">
        <v>70</v>
      </c>
      <c r="T28" s="11">
        <v>0.27105087999999999</v>
      </c>
      <c r="U28" s="11">
        <v>1318.68936192</v>
      </c>
      <c r="V28" s="11">
        <v>439.54753187</v>
      </c>
      <c r="W28" s="11">
        <v>16.328661109999999</v>
      </c>
      <c r="X28" s="2">
        <v>1810.5221906100001</v>
      </c>
      <c r="Y28" s="11" t="s">
        <v>70</v>
      </c>
      <c r="Z28" s="2">
        <v>1810.5221906100001</v>
      </c>
      <c r="AA28" s="11"/>
    </row>
    <row r="29" spans="1:27" ht="17.25">
      <c r="A29" s="16" t="s">
        <v>44</v>
      </c>
      <c r="B29" s="41" t="s">
        <v>56</v>
      </c>
      <c r="C29" s="12"/>
      <c r="D29" s="11" t="s">
        <v>70</v>
      </c>
      <c r="E29" s="11" t="s">
        <v>70</v>
      </c>
      <c r="F29" s="11" t="s">
        <v>70</v>
      </c>
      <c r="G29" s="11" t="s">
        <v>70</v>
      </c>
      <c r="H29" s="11" t="s">
        <v>70</v>
      </c>
      <c r="I29" s="11" t="s">
        <v>70</v>
      </c>
      <c r="J29" s="11">
        <v>5.0449450899999997</v>
      </c>
      <c r="K29" s="11" t="s">
        <v>70</v>
      </c>
      <c r="L29" s="55" t="s">
        <v>70</v>
      </c>
      <c r="M29" s="11" t="s">
        <v>70</v>
      </c>
      <c r="N29" s="11" t="s">
        <v>70</v>
      </c>
      <c r="O29" s="11" t="s">
        <v>70</v>
      </c>
      <c r="P29" s="11">
        <v>0.34387878</v>
      </c>
      <c r="Q29" s="11" t="s">
        <v>70</v>
      </c>
      <c r="R29" s="11">
        <v>0.95011308999999999</v>
      </c>
      <c r="S29" s="11">
        <v>2.7419999999999998E-5</v>
      </c>
      <c r="T29" s="11">
        <v>1.0029015400000001</v>
      </c>
      <c r="U29" s="11">
        <v>116.19917762</v>
      </c>
      <c r="V29" s="11">
        <v>17.772007009999999</v>
      </c>
      <c r="W29" s="11">
        <v>0.90465605999999998</v>
      </c>
      <c r="X29" s="2">
        <v>142.21770660999999</v>
      </c>
      <c r="Y29" s="11" t="s">
        <v>70</v>
      </c>
      <c r="Z29" s="2">
        <v>142.21770660999999</v>
      </c>
      <c r="AA29" s="11"/>
    </row>
    <row r="30" spans="1:27" ht="17.25">
      <c r="A30" s="16" t="s">
        <v>45</v>
      </c>
      <c r="B30" s="41" t="s">
        <v>56</v>
      </c>
      <c r="C30" s="12"/>
      <c r="D30" s="11" t="s">
        <v>70</v>
      </c>
      <c r="E30" s="11" t="s">
        <v>70</v>
      </c>
      <c r="F30" s="11" t="s">
        <v>70</v>
      </c>
      <c r="G30" s="11" t="s">
        <v>70</v>
      </c>
      <c r="H30" s="11" t="s">
        <v>70</v>
      </c>
      <c r="I30" s="11">
        <v>1.5575351099999999</v>
      </c>
      <c r="J30" s="11">
        <v>3.7951044999999999</v>
      </c>
      <c r="K30" s="11" t="s">
        <v>70</v>
      </c>
      <c r="L30" s="55" t="s">
        <v>70</v>
      </c>
      <c r="M30" s="11">
        <v>0.27276667999999998</v>
      </c>
      <c r="N30" s="11" t="s">
        <v>70</v>
      </c>
      <c r="O30" s="11" t="s">
        <v>70</v>
      </c>
      <c r="P30" s="11">
        <v>0.55168841999999996</v>
      </c>
      <c r="Q30" s="11" t="s">
        <v>70</v>
      </c>
      <c r="R30" s="11">
        <v>3.31067782</v>
      </c>
      <c r="S30" s="11" t="s">
        <v>70</v>
      </c>
      <c r="T30" s="11">
        <v>0</v>
      </c>
      <c r="U30" s="11">
        <v>375.76411428</v>
      </c>
      <c r="V30" s="11">
        <v>57.206819830000001</v>
      </c>
      <c r="W30" s="11">
        <v>5.47359201</v>
      </c>
      <c r="X30" s="2">
        <v>447.93229865000001</v>
      </c>
      <c r="Y30" s="11" t="s">
        <v>70</v>
      </c>
      <c r="Z30" s="2">
        <v>447.93229865000001</v>
      </c>
      <c r="AA30" s="11"/>
    </row>
    <row r="31" spans="1:27" ht="17.25">
      <c r="A31" s="16" t="s">
        <v>46</v>
      </c>
      <c r="B31" s="41" t="s">
        <v>56</v>
      </c>
      <c r="C31" s="12"/>
      <c r="D31" s="11">
        <v>1.0784728800000001</v>
      </c>
      <c r="E31" s="11" t="s">
        <v>70</v>
      </c>
      <c r="F31" s="11" t="s">
        <v>70</v>
      </c>
      <c r="G31" s="11" t="s">
        <v>70</v>
      </c>
      <c r="H31" s="11" t="s">
        <v>70</v>
      </c>
      <c r="I31" s="11">
        <v>2.30747955</v>
      </c>
      <c r="J31" s="11" t="s">
        <v>70</v>
      </c>
      <c r="K31" s="11" t="s">
        <v>70</v>
      </c>
      <c r="L31" s="55" t="s">
        <v>70</v>
      </c>
      <c r="M31" s="11">
        <v>2.26862086</v>
      </c>
      <c r="N31" s="11" t="s">
        <v>70</v>
      </c>
      <c r="O31" s="11" t="s">
        <v>70</v>
      </c>
      <c r="P31" s="11">
        <v>0.11098064000000001</v>
      </c>
      <c r="Q31" s="11" t="s">
        <v>70</v>
      </c>
      <c r="R31" s="11">
        <v>2.7734994500000001</v>
      </c>
      <c r="S31" s="11">
        <v>0.25449559999999999</v>
      </c>
      <c r="T31" s="11">
        <v>0</v>
      </c>
      <c r="U31" s="11">
        <v>416.53319966999999</v>
      </c>
      <c r="V31" s="11">
        <v>101.04358254</v>
      </c>
      <c r="W31" s="11">
        <v>5.8820432900000004</v>
      </c>
      <c r="X31" s="2">
        <v>532.25237447999996</v>
      </c>
      <c r="Y31" s="11" t="s">
        <v>70</v>
      </c>
      <c r="Z31" s="2">
        <v>532.25237447999996</v>
      </c>
      <c r="AA31" s="11"/>
    </row>
    <row r="32" spans="1:27" ht="17.25">
      <c r="A32" s="16" t="s">
        <v>47</v>
      </c>
      <c r="B32" s="41" t="s">
        <v>56</v>
      </c>
      <c r="C32" s="12"/>
      <c r="D32" s="11" t="s">
        <v>70</v>
      </c>
      <c r="E32" s="11" t="s">
        <v>70</v>
      </c>
      <c r="F32" s="11" t="s">
        <v>70</v>
      </c>
      <c r="G32" s="11" t="s">
        <v>70</v>
      </c>
      <c r="H32" s="11" t="s">
        <v>70</v>
      </c>
      <c r="I32" s="11">
        <v>6.5455434400000003</v>
      </c>
      <c r="J32" s="11" t="s">
        <v>70</v>
      </c>
      <c r="K32" s="11" t="s">
        <v>70</v>
      </c>
      <c r="L32" s="55" t="s">
        <v>70</v>
      </c>
      <c r="M32" s="11">
        <v>4.7270722000000003</v>
      </c>
      <c r="N32" s="11" t="s">
        <v>70</v>
      </c>
      <c r="O32" s="11" t="s">
        <v>70</v>
      </c>
      <c r="P32" s="11">
        <v>0.31288937999999999</v>
      </c>
      <c r="Q32" s="11" t="s">
        <v>70</v>
      </c>
      <c r="R32" s="11" t="s">
        <v>70</v>
      </c>
      <c r="S32" s="11">
        <v>0.49543021999999998</v>
      </c>
      <c r="T32" s="11">
        <v>0</v>
      </c>
      <c r="U32" s="11">
        <v>588.51178768</v>
      </c>
      <c r="V32" s="11">
        <v>89.426433099999997</v>
      </c>
      <c r="W32" s="11">
        <v>7.7115497599999996</v>
      </c>
      <c r="X32" s="2">
        <v>697.73070577999988</v>
      </c>
      <c r="Y32" s="11" t="s">
        <v>70</v>
      </c>
      <c r="Z32" s="2">
        <v>697.73070577999988</v>
      </c>
      <c r="AA32" s="11"/>
    </row>
    <row r="33" spans="1:27" ht="17.25">
      <c r="A33" s="16" t="s">
        <v>48</v>
      </c>
      <c r="B33" s="41" t="s">
        <v>56</v>
      </c>
      <c r="C33" s="12"/>
      <c r="D33" s="11" t="s">
        <v>70</v>
      </c>
      <c r="E33" s="11" t="s">
        <v>70</v>
      </c>
      <c r="F33" s="11" t="s">
        <v>70</v>
      </c>
      <c r="G33" s="11" t="s">
        <v>70</v>
      </c>
      <c r="H33" s="11" t="s">
        <v>70</v>
      </c>
      <c r="I33" s="11">
        <v>38.550270840000003</v>
      </c>
      <c r="J33" s="11" t="s">
        <v>70</v>
      </c>
      <c r="K33" s="11" t="s">
        <v>70</v>
      </c>
      <c r="L33" s="55" t="s">
        <v>70</v>
      </c>
      <c r="M33" s="11">
        <v>4.9921341699999999</v>
      </c>
      <c r="N33" s="11">
        <v>8.0000000000000002E-8</v>
      </c>
      <c r="O33" s="11" t="s">
        <v>70</v>
      </c>
      <c r="P33" s="11">
        <v>0.55246406000000003</v>
      </c>
      <c r="Q33" s="11" t="s">
        <v>70</v>
      </c>
      <c r="R33" s="11">
        <v>2.91121607</v>
      </c>
      <c r="S33" s="11" t="s">
        <v>70</v>
      </c>
      <c r="T33" s="11">
        <v>1.4309068</v>
      </c>
      <c r="U33" s="11">
        <v>3045.1499784799998</v>
      </c>
      <c r="V33" s="11">
        <v>51.445440560000002</v>
      </c>
      <c r="W33" s="11">
        <v>36.24807552</v>
      </c>
      <c r="X33" s="2">
        <v>3181.2804865799994</v>
      </c>
      <c r="Y33" s="11" t="s">
        <v>70</v>
      </c>
      <c r="Z33" s="2">
        <v>3181.2804865799994</v>
      </c>
      <c r="AA33" s="11"/>
    </row>
    <row r="34" spans="1:27" ht="17.25">
      <c r="A34" s="16" t="s">
        <v>54</v>
      </c>
      <c r="B34" s="41" t="s">
        <v>56</v>
      </c>
      <c r="C34" s="12"/>
      <c r="D34" s="11" t="s">
        <v>70</v>
      </c>
      <c r="E34" s="11" t="s">
        <v>70</v>
      </c>
      <c r="F34" s="11" t="s">
        <v>70</v>
      </c>
      <c r="G34" s="11" t="s">
        <v>70</v>
      </c>
      <c r="H34" s="11" t="s">
        <v>70</v>
      </c>
      <c r="I34" s="11" t="s">
        <v>70</v>
      </c>
      <c r="J34" s="11" t="s">
        <v>70</v>
      </c>
      <c r="K34" s="11" t="s">
        <v>70</v>
      </c>
      <c r="L34" s="55" t="s">
        <v>70</v>
      </c>
      <c r="M34" s="11" t="s">
        <v>70</v>
      </c>
      <c r="N34" s="11" t="s">
        <v>70</v>
      </c>
      <c r="O34" s="11" t="s">
        <v>70</v>
      </c>
      <c r="P34" s="11"/>
      <c r="Q34" s="11" t="s">
        <v>70</v>
      </c>
      <c r="R34" s="11" t="s">
        <v>70</v>
      </c>
      <c r="S34" s="11">
        <v>8.6</v>
      </c>
      <c r="T34" s="11">
        <v>113.7</v>
      </c>
      <c r="U34" s="11" t="s">
        <v>70</v>
      </c>
      <c r="V34" s="11">
        <v>0</v>
      </c>
      <c r="W34" s="11" t="s">
        <v>70</v>
      </c>
      <c r="X34" s="2">
        <v>122.3</v>
      </c>
      <c r="Y34" s="11" t="s">
        <v>70</v>
      </c>
      <c r="Z34" s="2">
        <v>122.3</v>
      </c>
      <c r="AA34" s="11"/>
    </row>
    <row r="35" spans="1:27" s="28" customFormat="1" ht="15">
      <c r="A35" s="25" t="s">
        <v>4</v>
      </c>
      <c r="B35" s="59" t="s">
        <v>56</v>
      </c>
      <c r="C35" s="26"/>
      <c r="D35" s="2">
        <v>14.897956539999999</v>
      </c>
      <c r="E35" s="2" t="s">
        <v>70</v>
      </c>
      <c r="F35" s="2" t="s">
        <v>70</v>
      </c>
      <c r="G35" s="2">
        <v>47.920784300000001</v>
      </c>
      <c r="H35" s="2" t="s">
        <v>70</v>
      </c>
      <c r="I35" s="2">
        <v>865.14664846000005</v>
      </c>
      <c r="J35" s="2">
        <v>968.09413801000005</v>
      </c>
      <c r="K35" s="2">
        <v>231.19800203</v>
      </c>
      <c r="L35" s="57" t="s">
        <v>70</v>
      </c>
      <c r="M35" s="2">
        <v>201.08127549</v>
      </c>
      <c r="N35" s="2">
        <v>0.12978687</v>
      </c>
      <c r="O35" s="2">
        <v>-1.39138E-3</v>
      </c>
      <c r="P35" s="2">
        <v>63.949055770000001</v>
      </c>
      <c r="Q35" s="2" t="s">
        <v>70</v>
      </c>
      <c r="R35" s="2">
        <v>155.81789173999999</v>
      </c>
      <c r="S35" s="2">
        <v>114.8</v>
      </c>
      <c r="T35" s="2">
        <v>186.4</v>
      </c>
      <c r="U35" s="2">
        <v>35304.819644360003</v>
      </c>
      <c r="V35" s="2">
        <v>5750.01639591</v>
      </c>
      <c r="W35" s="2">
        <v>441.68029876000003</v>
      </c>
      <c r="X35" s="2">
        <v>44346.6</v>
      </c>
      <c r="Y35" s="2">
        <v>-0.48852263000000001</v>
      </c>
      <c r="Z35" s="2">
        <v>44346.1</v>
      </c>
      <c r="AA35" s="2"/>
    </row>
    <row r="36" spans="1:27" ht="17.25">
      <c r="A36" s="49" t="s">
        <v>68</v>
      </c>
      <c r="B36" s="50"/>
      <c r="C36" s="23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68"/>
      <c r="Y36" s="52"/>
      <c r="Z36" s="68"/>
      <c r="AA36" s="52"/>
    </row>
    <row r="37" spans="1:27" ht="17.25">
      <c r="A37" s="13" t="s">
        <v>96</v>
      </c>
      <c r="B37" s="13"/>
      <c r="C37" s="13"/>
      <c r="D37" s="3"/>
      <c r="E37" s="3"/>
      <c r="F37" s="3"/>
      <c r="G37" s="3"/>
      <c r="H37" s="3"/>
      <c r="I37" s="3"/>
      <c r="J37" s="3"/>
      <c r="K37" s="3"/>
      <c r="L37" s="3"/>
      <c r="Q37" s="29"/>
      <c r="R37" s="30"/>
    </row>
    <row r="38" spans="1:27" ht="17.25">
      <c r="A38" s="13" t="s">
        <v>97</v>
      </c>
      <c r="J38" s="2"/>
      <c r="O38" s="28"/>
    </row>
    <row r="39" spans="1:27" ht="17.25">
      <c r="A39" s="13" t="s">
        <v>91</v>
      </c>
      <c r="B39" s="3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7" ht="17.25">
      <c r="A40" s="13" t="s">
        <v>69</v>
      </c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7" ht="17.25">
      <c r="A41" s="13" t="s">
        <v>98</v>
      </c>
    </row>
    <row r="42" spans="1:27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X42" s="70"/>
      <c r="Z42" s="70"/>
    </row>
    <row r="43" spans="1:27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X43" s="70"/>
      <c r="Z43" s="70"/>
    </row>
    <row r="44" spans="1:27" ht="17.25">
      <c r="A44" s="31" t="s">
        <v>0</v>
      </c>
      <c r="B44" s="31"/>
      <c r="C44" s="31"/>
      <c r="F44" s="4"/>
      <c r="M44" s="37"/>
      <c r="N44" s="37"/>
      <c r="O44" s="37"/>
      <c r="P44" s="37"/>
      <c r="Q44" s="37"/>
      <c r="R44" s="37"/>
      <c r="S44" s="37"/>
      <c r="T44" s="37"/>
      <c r="U44" s="36"/>
    </row>
    <row r="45" spans="1:27" ht="17.25">
      <c r="F45" s="4"/>
      <c r="M45" s="34"/>
      <c r="N45" s="34"/>
      <c r="O45" s="34"/>
      <c r="P45" s="34"/>
      <c r="Q45" s="34"/>
      <c r="R45" s="34"/>
      <c r="S45" s="34"/>
      <c r="T45" s="37"/>
      <c r="U45" s="36"/>
    </row>
    <row r="46" spans="1:27" ht="17.25">
      <c r="F46" s="4"/>
    </row>
    <row r="47" spans="1:27" ht="17.25">
      <c r="F47" s="4"/>
    </row>
    <row r="48" spans="1:27" ht="17.25">
      <c r="F48" s="4"/>
    </row>
    <row r="49" spans="6:21" ht="17.25">
      <c r="F49" s="4"/>
      <c r="M49" s="38"/>
      <c r="N49" s="38"/>
      <c r="O49" s="38"/>
      <c r="P49" s="38"/>
      <c r="Q49" s="38"/>
      <c r="R49" s="38"/>
      <c r="S49" s="38"/>
      <c r="T49" s="38"/>
      <c r="U49" s="38"/>
    </row>
    <row r="50" spans="6:21" ht="17.25">
      <c r="F50" s="5"/>
    </row>
    <row r="51" spans="6:21" ht="17.25">
      <c r="F51" s="5"/>
      <c r="M51" s="3"/>
      <c r="N51" s="3"/>
      <c r="O51" s="3"/>
      <c r="P51" s="3"/>
      <c r="Q51" s="3"/>
      <c r="R51" s="3"/>
      <c r="S51" s="3"/>
      <c r="T51" s="3"/>
      <c r="U51" s="39"/>
    </row>
    <row r="52" spans="6:21" ht="17.25">
      <c r="F52" s="4"/>
    </row>
    <row r="53" spans="6:21" ht="17.25">
      <c r="F53" s="4"/>
    </row>
    <row r="54" spans="6:21" ht="17.25">
      <c r="F54" s="4"/>
    </row>
    <row r="55" spans="6:21" ht="17.25">
      <c r="F55" s="4"/>
    </row>
    <row r="56" spans="6:21" ht="17.25">
      <c r="F56" s="4"/>
    </row>
    <row r="57" spans="6:21" ht="17.25">
      <c r="F57" s="4"/>
    </row>
    <row r="58" spans="6:21" ht="17.25">
      <c r="F58" s="4"/>
    </row>
    <row r="59" spans="6:21" ht="17.25">
      <c r="F59" s="4"/>
    </row>
    <row r="60" spans="6:21" ht="17.25">
      <c r="F60" s="4"/>
    </row>
    <row r="61" spans="6:21" ht="17.25">
      <c r="F61" s="4"/>
    </row>
    <row r="62" spans="6:21" ht="17.25">
      <c r="F62" s="4"/>
    </row>
    <row r="63" spans="6:21" ht="17.25">
      <c r="F63" s="4"/>
    </row>
    <row r="64" spans="6:21" ht="17.25">
      <c r="F64" s="4"/>
    </row>
    <row r="65" spans="6:6">
      <c r="F65" s="6"/>
    </row>
    <row r="66" spans="6:6" ht="17.25">
      <c r="F66" s="4"/>
    </row>
    <row r="67" spans="6:6">
      <c r="F67" s="3"/>
    </row>
    <row r="65528" spans="5:5">
      <c r="E65528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65528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7109375" style="9" customWidth="1"/>
    <col min="8" max="8" width="11.5703125" style="9" customWidth="1"/>
    <col min="9" max="9" width="13.7109375" style="9" customWidth="1"/>
    <col min="10" max="10" width="10.7109375" style="9" customWidth="1"/>
    <col min="11" max="12" width="21.7109375" style="9" customWidth="1"/>
    <col min="13" max="15" width="11.42578125" style="9"/>
    <col min="16" max="16" width="17.7109375" style="9" customWidth="1"/>
    <col min="17" max="17" width="20.7109375" style="9" customWidth="1"/>
    <col min="18" max="18" width="26.28515625" style="9" customWidth="1"/>
    <col min="19" max="19" width="12.7109375" style="9" customWidth="1"/>
    <col min="20" max="20" width="13.7109375" style="9" customWidth="1"/>
    <col min="21" max="21" width="16.28515625" style="9" customWidth="1"/>
    <col min="22" max="22" width="18.28515625" style="28" customWidth="1"/>
    <col min="23" max="23" width="15.7109375" style="9" customWidth="1"/>
    <col min="24" max="24" width="11.42578125" style="28"/>
    <col min="25" max="16384" width="11.42578125" style="9"/>
  </cols>
  <sheetData>
    <row r="1" spans="1:25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69"/>
      <c r="W1" s="19"/>
      <c r="X1" s="69"/>
    </row>
    <row r="2" spans="1:25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69"/>
      <c r="W2" s="19"/>
      <c r="X2" s="69"/>
    </row>
    <row r="3" spans="1:25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69"/>
      <c r="W3" s="19"/>
      <c r="X3" s="69"/>
    </row>
    <row r="4" spans="1:25" ht="17.25">
      <c r="A4" s="20">
        <v>2017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69"/>
      <c r="W4" s="19"/>
      <c r="X4" s="69"/>
    </row>
    <row r="5" spans="1:25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72</v>
      </c>
      <c r="S5" s="44" t="s">
        <v>66</v>
      </c>
      <c r="T5" s="44" t="s">
        <v>16</v>
      </c>
      <c r="U5" s="43" t="s">
        <v>17</v>
      </c>
      <c r="V5" s="46" t="s">
        <v>62</v>
      </c>
      <c r="W5" s="44" t="s">
        <v>18</v>
      </c>
      <c r="X5" s="47" t="s">
        <v>19</v>
      </c>
      <c r="Y5" s="60"/>
    </row>
    <row r="6" spans="1:25" ht="17.25">
      <c r="A6" s="16" t="s">
        <v>21</v>
      </c>
      <c r="B6" s="41" t="s">
        <v>56</v>
      </c>
      <c r="C6" s="12"/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59.4</v>
      </c>
      <c r="J6" s="11">
        <v>0</v>
      </c>
      <c r="K6" s="11">
        <v>0</v>
      </c>
      <c r="L6" s="55">
        <v>0</v>
      </c>
      <c r="M6" s="11">
        <v>15.8</v>
      </c>
      <c r="N6" s="11">
        <v>2</v>
      </c>
      <c r="O6" s="11">
        <v>0.1</v>
      </c>
      <c r="P6" s="11">
        <v>1</v>
      </c>
      <c r="Q6" s="11">
        <v>0</v>
      </c>
      <c r="R6" s="11">
        <v>3.5</v>
      </c>
      <c r="S6" s="11">
        <v>2.4</v>
      </c>
      <c r="T6" s="58">
        <v>420.5</v>
      </c>
      <c r="U6" s="11">
        <v>81.7</v>
      </c>
      <c r="V6" s="2">
        <v>586.4</v>
      </c>
      <c r="W6" s="11">
        <v>-0.1</v>
      </c>
      <c r="X6" s="2">
        <v>586.29999999999995</v>
      </c>
      <c r="Y6" s="11"/>
    </row>
    <row r="7" spans="1:25" ht="17.25">
      <c r="A7" s="16" t="s">
        <v>22</v>
      </c>
      <c r="B7" s="41" t="s">
        <v>56</v>
      </c>
      <c r="C7" s="12"/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5.4</v>
      </c>
      <c r="J7" s="11">
        <v>22.7</v>
      </c>
      <c r="K7" s="11">
        <v>0</v>
      </c>
      <c r="L7" s="55">
        <v>0</v>
      </c>
      <c r="M7" s="11">
        <v>7.2</v>
      </c>
      <c r="N7" s="11">
        <v>0</v>
      </c>
      <c r="O7" s="11">
        <v>0</v>
      </c>
      <c r="P7" s="11">
        <v>0.8</v>
      </c>
      <c r="Q7" s="11">
        <v>0</v>
      </c>
      <c r="R7" s="11">
        <v>0</v>
      </c>
      <c r="S7" s="11">
        <v>1.2</v>
      </c>
      <c r="T7" s="11">
        <v>653.20000000000005</v>
      </c>
      <c r="U7" s="11">
        <v>120.8</v>
      </c>
      <c r="V7" s="2">
        <v>811.30000000000007</v>
      </c>
      <c r="W7" s="11">
        <v>0</v>
      </c>
      <c r="X7" s="2">
        <v>811.30000000000007</v>
      </c>
      <c r="Y7" s="11"/>
    </row>
    <row r="8" spans="1:25" ht="17.25">
      <c r="A8" s="16" t="s">
        <v>23</v>
      </c>
      <c r="B8" s="41" t="s">
        <v>56</v>
      </c>
      <c r="C8" s="12"/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7.5</v>
      </c>
      <c r="J8" s="11">
        <v>5.2</v>
      </c>
      <c r="K8" s="11">
        <v>0</v>
      </c>
      <c r="L8" s="55">
        <v>0</v>
      </c>
      <c r="M8" s="11">
        <v>8.1</v>
      </c>
      <c r="N8" s="11">
        <v>0</v>
      </c>
      <c r="O8" s="11">
        <v>0</v>
      </c>
      <c r="P8" s="11">
        <v>5.4</v>
      </c>
      <c r="Q8" s="11">
        <v>0</v>
      </c>
      <c r="R8" s="11">
        <v>0</v>
      </c>
      <c r="S8" s="11">
        <v>1.6</v>
      </c>
      <c r="T8" s="11">
        <v>702.5</v>
      </c>
      <c r="U8" s="11">
        <v>124</v>
      </c>
      <c r="V8" s="2">
        <v>854.30000000000007</v>
      </c>
      <c r="W8" s="11">
        <v>0</v>
      </c>
      <c r="X8" s="2">
        <v>854.30000000000007</v>
      </c>
      <c r="Y8" s="11"/>
    </row>
    <row r="9" spans="1:25" ht="17.25">
      <c r="A9" s="16" t="s">
        <v>24</v>
      </c>
      <c r="B9" s="41" t="s">
        <v>56</v>
      </c>
      <c r="C9" s="12"/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6.1</v>
      </c>
      <c r="J9" s="11">
        <v>0</v>
      </c>
      <c r="K9" s="11">
        <v>0</v>
      </c>
      <c r="L9" s="55">
        <v>0</v>
      </c>
      <c r="M9" s="11">
        <v>13.9</v>
      </c>
      <c r="N9" s="11">
        <v>0</v>
      </c>
      <c r="O9" s="11">
        <v>0</v>
      </c>
      <c r="P9" s="11">
        <v>0.1</v>
      </c>
      <c r="Q9" s="11">
        <v>0</v>
      </c>
      <c r="R9" s="11">
        <v>0</v>
      </c>
      <c r="S9" s="11">
        <v>1</v>
      </c>
      <c r="T9" s="11">
        <v>810.1</v>
      </c>
      <c r="U9" s="11">
        <v>23.6</v>
      </c>
      <c r="V9" s="2">
        <v>854.80000000000007</v>
      </c>
      <c r="W9" s="11">
        <v>0</v>
      </c>
      <c r="X9" s="2">
        <v>854.80000000000007</v>
      </c>
      <c r="Y9" s="11"/>
    </row>
    <row r="10" spans="1:25" s="28" customFormat="1" ht="15">
      <c r="A10" s="25" t="s">
        <v>25</v>
      </c>
      <c r="B10" s="59" t="s">
        <v>56</v>
      </c>
      <c r="C10" s="26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66.8</v>
      </c>
      <c r="J10" s="2">
        <v>32.9</v>
      </c>
      <c r="K10" s="2">
        <v>2.2999999999999998</v>
      </c>
      <c r="L10" s="57">
        <v>0</v>
      </c>
      <c r="M10" s="2">
        <v>96.3</v>
      </c>
      <c r="N10" s="2">
        <v>0</v>
      </c>
      <c r="O10" s="2">
        <v>0</v>
      </c>
      <c r="P10" s="2">
        <v>1.5</v>
      </c>
      <c r="Q10" s="2">
        <v>0</v>
      </c>
      <c r="R10" s="2">
        <v>0.2</v>
      </c>
      <c r="S10" s="2">
        <v>1.6</v>
      </c>
      <c r="T10" s="2">
        <v>4764.7</v>
      </c>
      <c r="U10" s="2">
        <v>22</v>
      </c>
      <c r="V10" s="2">
        <v>4988.3</v>
      </c>
      <c r="W10" s="2">
        <v>0</v>
      </c>
      <c r="X10" s="2">
        <v>4988.3</v>
      </c>
      <c r="Y10" s="2"/>
    </row>
    <row r="11" spans="1:25" ht="17.25">
      <c r="A11" s="16" t="s">
        <v>26</v>
      </c>
      <c r="B11" s="41" t="s">
        <v>56</v>
      </c>
      <c r="C11" s="12"/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0.7</v>
      </c>
      <c r="J11" s="11">
        <v>0</v>
      </c>
      <c r="K11" s="11">
        <v>0</v>
      </c>
      <c r="L11" s="55">
        <v>0</v>
      </c>
      <c r="M11" s="11">
        <v>7.1</v>
      </c>
      <c r="N11" s="11">
        <v>0</v>
      </c>
      <c r="O11" s="11">
        <v>0</v>
      </c>
      <c r="P11" s="11">
        <v>2.4</v>
      </c>
      <c r="Q11" s="11">
        <v>0</v>
      </c>
      <c r="R11" s="11">
        <v>0.1</v>
      </c>
      <c r="S11" s="11">
        <v>0.2</v>
      </c>
      <c r="T11" s="11">
        <v>107.5</v>
      </c>
      <c r="U11" s="11">
        <v>5.0999999999999996</v>
      </c>
      <c r="V11" s="2">
        <v>123.1</v>
      </c>
      <c r="W11" s="11">
        <v>0</v>
      </c>
      <c r="X11" s="2">
        <v>123.1</v>
      </c>
      <c r="Y11" s="11"/>
    </row>
    <row r="12" spans="1:25" ht="17.25">
      <c r="A12" s="16" t="s">
        <v>27</v>
      </c>
      <c r="B12" s="41" t="s">
        <v>56</v>
      </c>
      <c r="C12" s="12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1.6</v>
      </c>
      <c r="J12" s="11">
        <v>0</v>
      </c>
      <c r="K12" s="11">
        <v>0</v>
      </c>
      <c r="L12" s="55">
        <v>0</v>
      </c>
      <c r="M12" s="11">
        <v>20.100000000000001</v>
      </c>
      <c r="N12" s="11">
        <v>0</v>
      </c>
      <c r="O12" s="11">
        <v>0</v>
      </c>
      <c r="P12" s="11">
        <v>0</v>
      </c>
      <c r="Q12" s="11">
        <v>0</v>
      </c>
      <c r="R12" s="11">
        <v>1</v>
      </c>
      <c r="S12" s="11">
        <v>1.2</v>
      </c>
      <c r="T12" s="11">
        <v>1192.2</v>
      </c>
      <c r="U12" s="11">
        <v>3</v>
      </c>
      <c r="V12" s="2">
        <v>1219.1000000000001</v>
      </c>
      <c r="W12" s="11">
        <v>0</v>
      </c>
      <c r="X12" s="2">
        <v>1219.1000000000001</v>
      </c>
      <c r="Y12" s="11"/>
    </row>
    <row r="13" spans="1:25" ht="17.25">
      <c r="A13" s="16" t="s">
        <v>28</v>
      </c>
      <c r="B13" s="41" t="s">
        <v>56</v>
      </c>
      <c r="C13" s="12"/>
      <c r="D13" s="11">
        <v>0</v>
      </c>
      <c r="E13" s="11">
        <v>0</v>
      </c>
      <c r="F13" s="11">
        <v>0</v>
      </c>
      <c r="G13" s="11">
        <v>10.1</v>
      </c>
      <c r="H13" s="11">
        <v>0</v>
      </c>
      <c r="I13" s="11">
        <v>20</v>
      </c>
      <c r="J13" s="11">
        <v>13.2</v>
      </c>
      <c r="K13" s="11">
        <v>5.4</v>
      </c>
      <c r="L13" s="55">
        <v>0</v>
      </c>
      <c r="M13" s="11">
        <v>1.7</v>
      </c>
      <c r="N13" s="11">
        <v>0</v>
      </c>
      <c r="O13" s="11">
        <v>0</v>
      </c>
      <c r="P13" s="11">
        <v>3.4</v>
      </c>
      <c r="Q13" s="11">
        <v>0</v>
      </c>
      <c r="R13" s="11">
        <v>24.4</v>
      </c>
      <c r="S13" s="11">
        <v>12.1</v>
      </c>
      <c r="T13" s="11">
        <v>1588.2</v>
      </c>
      <c r="U13" s="11">
        <v>416</v>
      </c>
      <c r="V13" s="2">
        <v>2094.5</v>
      </c>
      <c r="W13" s="11">
        <v>0</v>
      </c>
      <c r="X13" s="2">
        <v>2094.5</v>
      </c>
      <c r="Y13" s="11"/>
    </row>
    <row r="14" spans="1:25" ht="17.25">
      <c r="A14" s="16" t="s">
        <v>29</v>
      </c>
      <c r="B14" s="41" t="s">
        <v>56</v>
      </c>
      <c r="C14" s="12"/>
      <c r="D14" s="11">
        <v>0</v>
      </c>
      <c r="E14" s="11">
        <v>0</v>
      </c>
      <c r="F14" s="11">
        <v>0</v>
      </c>
      <c r="G14" s="11">
        <v>0</v>
      </c>
      <c r="H14" s="11">
        <v>6.1</v>
      </c>
      <c r="I14" s="11">
        <v>237.2</v>
      </c>
      <c r="J14" s="11">
        <v>202</v>
      </c>
      <c r="K14" s="11">
        <v>82.6</v>
      </c>
      <c r="L14" s="55">
        <v>0</v>
      </c>
      <c r="M14" s="11">
        <v>18.100000000000001</v>
      </c>
      <c r="N14" s="11">
        <v>0</v>
      </c>
      <c r="O14" s="11">
        <v>0</v>
      </c>
      <c r="P14" s="11">
        <v>5.8</v>
      </c>
      <c r="Q14" s="11">
        <v>0</v>
      </c>
      <c r="R14" s="11">
        <v>0</v>
      </c>
      <c r="S14" s="11">
        <v>4</v>
      </c>
      <c r="T14" s="11">
        <v>4055.7</v>
      </c>
      <c r="U14" s="11">
        <v>952.5</v>
      </c>
      <c r="V14" s="2">
        <v>5564</v>
      </c>
      <c r="W14" s="11">
        <v>0</v>
      </c>
      <c r="X14" s="2">
        <v>5564</v>
      </c>
      <c r="Y14" s="11"/>
    </row>
    <row r="15" spans="1:25" ht="17.25">
      <c r="A15" s="16" t="s">
        <v>30</v>
      </c>
      <c r="B15" s="41" t="s">
        <v>56</v>
      </c>
      <c r="C15" s="12"/>
      <c r="D15" s="11">
        <v>0</v>
      </c>
      <c r="E15" s="11">
        <v>0</v>
      </c>
      <c r="F15" s="11">
        <v>0</v>
      </c>
      <c r="G15" s="11">
        <v>0.5</v>
      </c>
      <c r="H15" s="11">
        <v>0</v>
      </c>
      <c r="I15" s="11">
        <v>112</v>
      </c>
      <c r="J15" s="11">
        <v>280.5</v>
      </c>
      <c r="K15" s="11">
        <v>124.1</v>
      </c>
      <c r="L15" s="55">
        <v>0</v>
      </c>
      <c r="M15" s="11">
        <v>77.8</v>
      </c>
      <c r="N15" s="11">
        <v>1.6</v>
      </c>
      <c r="O15" s="11">
        <v>0</v>
      </c>
      <c r="P15" s="11">
        <v>33</v>
      </c>
      <c r="Q15" s="11">
        <v>0</v>
      </c>
      <c r="R15" s="11">
        <v>0</v>
      </c>
      <c r="S15" s="11">
        <v>10.5</v>
      </c>
      <c r="T15" s="11">
        <v>6092</v>
      </c>
      <c r="U15" s="11">
        <v>1188.0999999999999</v>
      </c>
      <c r="V15" s="2">
        <v>7920.1</v>
      </c>
      <c r="W15" s="11">
        <v>0</v>
      </c>
      <c r="X15" s="2">
        <v>7920.1</v>
      </c>
      <c r="Y15" s="11"/>
    </row>
    <row r="16" spans="1:25" ht="17.25">
      <c r="A16" s="16" t="s">
        <v>31</v>
      </c>
      <c r="B16" s="41" t="s">
        <v>56</v>
      </c>
      <c r="C16" s="12"/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4.0999999999999996</v>
      </c>
      <c r="J16" s="11">
        <v>3.3</v>
      </c>
      <c r="K16" s="11">
        <v>0</v>
      </c>
      <c r="L16" s="55">
        <v>0</v>
      </c>
      <c r="M16" s="11">
        <v>2</v>
      </c>
      <c r="N16" s="11">
        <v>0</v>
      </c>
      <c r="O16" s="11">
        <v>0</v>
      </c>
      <c r="P16" s="11">
        <v>1</v>
      </c>
      <c r="Q16" s="11">
        <v>0</v>
      </c>
      <c r="R16" s="11">
        <v>0</v>
      </c>
      <c r="S16" s="11">
        <v>0</v>
      </c>
      <c r="T16" s="11">
        <v>165</v>
      </c>
      <c r="U16" s="11">
        <v>33.9</v>
      </c>
      <c r="V16" s="2">
        <v>209.3</v>
      </c>
      <c r="W16" s="11">
        <v>-0.4</v>
      </c>
      <c r="X16" s="2">
        <v>208.9</v>
      </c>
      <c r="Y16" s="11"/>
    </row>
    <row r="17" spans="1:25" ht="17.25">
      <c r="A17" s="16" t="s">
        <v>32</v>
      </c>
      <c r="B17" s="41" t="s">
        <v>56</v>
      </c>
      <c r="C17" s="12"/>
      <c r="D17" s="11">
        <v>0</v>
      </c>
      <c r="E17" s="11">
        <v>0</v>
      </c>
      <c r="F17" s="11">
        <v>0</v>
      </c>
      <c r="G17" s="11">
        <v>32.200000000000003</v>
      </c>
      <c r="H17" s="11">
        <v>0</v>
      </c>
      <c r="I17" s="11">
        <v>257.3</v>
      </c>
      <c r="J17" s="11">
        <v>323.60000000000002</v>
      </c>
      <c r="K17" s="11">
        <v>0</v>
      </c>
      <c r="L17" s="55">
        <v>0</v>
      </c>
      <c r="M17" s="11">
        <v>6.8</v>
      </c>
      <c r="N17" s="11">
        <v>8.4</v>
      </c>
      <c r="O17" s="11">
        <v>3.5</v>
      </c>
      <c r="P17" s="11">
        <v>4.9000000000000004</v>
      </c>
      <c r="Q17" s="11">
        <v>0</v>
      </c>
      <c r="R17" s="11">
        <v>0.4</v>
      </c>
      <c r="S17" s="11">
        <v>12.7</v>
      </c>
      <c r="T17" s="11">
        <v>3180.7</v>
      </c>
      <c r="U17" s="11">
        <v>576.6</v>
      </c>
      <c r="V17" s="2">
        <v>4407.0999999999995</v>
      </c>
      <c r="W17" s="11">
        <v>0</v>
      </c>
      <c r="X17" s="2">
        <v>4407.0999999999995</v>
      </c>
      <c r="Y17" s="11"/>
    </row>
    <row r="18" spans="1:25" ht="17.25">
      <c r="A18" s="16" t="s">
        <v>33</v>
      </c>
      <c r="B18" s="41" t="s">
        <v>56</v>
      </c>
      <c r="C18" s="12"/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2.1</v>
      </c>
      <c r="J18" s="11">
        <v>3.6</v>
      </c>
      <c r="K18" s="11">
        <v>0</v>
      </c>
      <c r="L18" s="55">
        <v>0</v>
      </c>
      <c r="M18" s="11">
        <v>0.1</v>
      </c>
      <c r="N18" s="11">
        <v>0</v>
      </c>
      <c r="O18" s="11">
        <v>0</v>
      </c>
      <c r="P18" s="11">
        <v>0.4</v>
      </c>
      <c r="Q18" s="11">
        <v>0</v>
      </c>
      <c r="R18" s="11">
        <v>0</v>
      </c>
      <c r="S18" s="11">
        <v>1.1000000000000001</v>
      </c>
      <c r="T18" s="11">
        <v>45.6</v>
      </c>
      <c r="U18" s="11">
        <v>3.7</v>
      </c>
      <c r="V18" s="2">
        <v>56.600000000000009</v>
      </c>
      <c r="W18" s="11">
        <v>0</v>
      </c>
      <c r="X18" s="2">
        <v>56.600000000000009</v>
      </c>
      <c r="Y18" s="11"/>
    </row>
    <row r="19" spans="1:25" ht="17.25">
      <c r="A19" s="16" t="s">
        <v>34</v>
      </c>
      <c r="B19" s="41" t="s">
        <v>56</v>
      </c>
      <c r="C19" s="12"/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2.1</v>
      </c>
      <c r="J19" s="11">
        <v>0</v>
      </c>
      <c r="K19" s="11">
        <v>0</v>
      </c>
      <c r="L19" s="55">
        <v>0</v>
      </c>
      <c r="M19" s="11">
        <v>11.6</v>
      </c>
      <c r="N19" s="11">
        <v>0</v>
      </c>
      <c r="O19" s="11">
        <v>0</v>
      </c>
      <c r="P19" s="11">
        <v>0.2</v>
      </c>
      <c r="Q19" s="11">
        <v>0</v>
      </c>
      <c r="R19" s="11">
        <v>0.4</v>
      </c>
      <c r="S19" s="11">
        <v>0.7</v>
      </c>
      <c r="T19" s="11">
        <v>164.8</v>
      </c>
      <c r="U19" s="11">
        <v>37.299999999999997</v>
      </c>
      <c r="V19" s="2">
        <v>217.10000000000002</v>
      </c>
      <c r="W19" s="11">
        <v>0</v>
      </c>
      <c r="X19" s="2">
        <v>217.10000000000002</v>
      </c>
      <c r="Y19" s="11"/>
    </row>
    <row r="20" spans="1:25" ht="17.25">
      <c r="A20" s="16" t="s">
        <v>35</v>
      </c>
      <c r="B20" s="41" t="s">
        <v>56</v>
      </c>
      <c r="C20" s="12"/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1.4</v>
      </c>
      <c r="J20" s="11">
        <v>0</v>
      </c>
      <c r="K20" s="11">
        <v>0</v>
      </c>
      <c r="L20" s="55">
        <v>0</v>
      </c>
      <c r="M20" s="11">
        <v>3.2</v>
      </c>
      <c r="N20" s="11">
        <v>0</v>
      </c>
      <c r="O20" s="11">
        <v>0</v>
      </c>
      <c r="P20" s="11">
        <v>1</v>
      </c>
      <c r="Q20" s="11">
        <v>0</v>
      </c>
      <c r="R20" s="11">
        <v>4.7</v>
      </c>
      <c r="S20" s="11">
        <v>2.5</v>
      </c>
      <c r="T20" s="11">
        <v>369.2</v>
      </c>
      <c r="U20" s="11">
        <v>64.5</v>
      </c>
      <c r="V20" s="2">
        <v>446.5</v>
      </c>
      <c r="W20" s="11">
        <v>0</v>
      </c>
      <c r="X20" s="2">
        <v>446.5</v>
      </c>
      <c r="Y20" s="11"/>
    </row>
    <row r="21" spans="1:25" ht="17.25">
      <c r="A21" s="16" t="s">
        <v>36</v>
      </c>
      <c r="B21" s="41" t="s">
        <v>56</v>
      </c>
      <c r="C21" s="12"/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0.4</v>
      </c>
      <c r="J21" s="11">
        <v>0</v>
      </c>
      <c r="K21" s="11">
        <v>0</v>
      </c>
      <c r="L21" s="55">
        <v>0</v>
      </c>
      <c r="M21" s="11">
        <v>0.8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32.700000000000003</v>
      </c>
      <c r="U21" s="11">
        <v>0.2</v>
      </c>
      <c r="V21" s="2">
        <v>34.100000000000009</v>
      </c>
      <c r="W21" s="11">
        <v>0</v>
      </c>
      <c r="X21" s="2">
        <v>34.100000000000009</v>
      </c>
      <c r="Y21" s="11"/>
    </row>
    <row r="22" spans="1:25" ht="17.25">
      <c r="A22" s="16" t="s">
        <v>37</v>
      </c>
      <c r="B22" s="41" t="s">
        <v>56</v>
      </c>
      <c r="C22" s="12"/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10.6</v>
      </c>
      <c r="J22" s="11">
        <v>29.1</v>
      </c>
      <c r="K22" s="11">
        <v>0</v>
      </c>
      <c r="L22" s="55">
        <v>0</v>
      </c>
      <c r="M22" s="11">
        <v>12.8</v>
      </c>
      <c r="N22" s="11">
        <v>0</v>
      </c>
      <c r="O22" s="11">
        <v>0</v>
      </c>
      <c r="P22" s="11">
        <v>2.2999999999999998</v>
      </c>
      <c r="Q22" s="11">
        <v>0</v>
      </c>
      <c r="R22" s="11">
        <v>0</v>
      </c>
      <c r="S22" s="11">
        <v>0</v>
      </c>
      <c r="T22" s="11">
        <v>1031.0999999999999</v>
      </c>
      <c r="U22" s="11">
        <v>211.4</v>
      </c>
      <c r="V22" s="2">
        <v>1297.3</v>
      </c>
      <c r="W22" s="11">
        <v>0</v>
      </c>
      <c r="X22" s="2">
        <v>1297.3</v>
      </c>
      <c r="Y22" s="11"/>
    </row>
    <row r="23" spans="1:25" ht="17.25">
      <c r="A23" s="16" t="s">
        <v>38</v>
      </c>
      <c r="B23" s="41" t="s">
        <v>56</v>
      </c>
      <c r="C23" s="12"/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0.4</v>
      </c>
      <c r="J23" s="11">
        <v>0</v>
      </c>
      <c r="K23" s="11">
        <v>0</v>
      </c>
      <c r="L23" s="55">
        <v>0</v>
      </c>
      <c r="M23" s="11">
        <v>0.1</v>
      </c>
      <c r="N23" s="11">
        <v>0</v>
      </c>
      <c r="O23" s="11">
        <v>0</v>
      </c>
      <c r="P23" s="11">
        <v>0.1</v>
      </c>
      <c r="Q23" s="11">
        <v>0</v>
      </c>
      <c r="R23" s="11">
        <v>0</v>
      </c>
      <c r="S23" s="11">
        <v>0</v>
      </c>
      <c r="T23" s="11">
        <v>0.6</v>
      </c>
      <c r="U23" s="11">
        <v>4.4000000000000004</v>
      </c>
      <c r="V23" s="2">
        <v>5.6</v>
      </c>
      <c r="W23" s="11">
        <v>0</v>
      </c>
      <c r="X23" s="2">
        <v>5.6</v>
      </c>
      <c r="Y23" s="11"/>
    </row>
    <row r="24" spans="1:25" ht="17.25">
      <c r="A24" s="16" t="s">
        <v>39</v>
      </c>
      <c r="B24" s="41" t="s">
        <v>56</v>
      </c>
      <c r="C24" s="12"/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47.3</v>
      </c>
      <c r="J24" s="11">
        <v>0</v>
      </c>
      <c r="K24" s="11">
        <v>0</v>
      </c>
      <c r="L24" s="55">
        <v>0</v>
      </c>
      <c r="M24" s="11">
        <v>33</v>
      </c>
      <c r="N24" s="11">
        <v>0</v>
      </c>
      <c r="O24" s="11">
        <v>0</v>
      </c>
      <c r="P24" s="11">
        <v>4.0999999999999996</v>
      </c>
      <c r="Q24" s="11">
        <v>0</v>
      </c>
      <c r="R24" s="11">
        <v>0.2</v>
      </c>
      <c r="S24" s="11">
        <v>2.7</v>
      </c>
      <c r="T24" s="11">
        <v>724.4</v>
      </c>
      <c r="U24" s="11">
        <v>1.4</v>
      </c>
      <c r="V24" s="2">
        <v>813.1</v>
      </c>
      <c r="W24" s="11">
        <v>0</v>
      </c>
      <c r="X24" s="2">
        <v>813.1</v>
      </c>
      <c r="Y24" s="11"/>
    </row>
    <row r="25" spans="1:25" ht="17.25">
      <c r="A25" s="16" t="s">
        <v>40</v>
      </c>
      <c r="B25" s="41" t="s">
        <v>56</v>
      </c>
      <c r="C25" s="12"/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9.6999999999999993</v>
      </c>
      <c r="J25" s="11">
        <v>10.3</v>
      </c>
      <c r="K25" s="11">
        <v>0</v>
      </c>
      <c r="L25" s="55">
        <v>0</v>
      </c>
      <c r="M25" s="11">
        <v>5.8</v>
      </c>
      <c r="N25" s="11">
        <v>0</v>
      </c>
      <c r="O25" s="11">
        <v>0</v>
      </c>
      <c r="P25" s="11">
        <v>0.9</v>
      </c>
      <c r="Q25" s="11">
        <v>0</v>
      </c>
      <c r="R25" s="11">
        <v>0.1</v>
      </c>
      <c r="S25" s="11">
        <v>2.5</v>
      </c>
      <c r="T25" s="11">
        <v>663.3</v>
      </c>
      <c r="U25" s="11">
        <v>22.3</v>
      </c>
      <c r="V25" s="2">
        <v>714.89999999999986</v>
      </c>
      <c r="W25" s="11">
        <v>0</v>
      </c>
      <c r="X25" s="2">
        <v>714.89999999999986</v>
      </c>
      <c r="Y25" s="11"/>
    </row>
    <row r="26" spans="1:25" ht="17.25">
      <c r="A26" s="16" t="s">
        <v>41</v>
      </c>
      <c r="B26" s="41" t="s">
        <v>56</v>
      </c>
      <c r="C26" s="12"/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69.5</v>
      </c>
      <c r="J26" s="11">
        <v>0</v>
      </c>
      <c r="K26" s="11">
        <v>0</v>
      </c>
      <c r="L26" s="55">
        <v>0</v>
      </c>
      <c r="M26" s="11">
        <v>21.6</v>
      </c>
      <c r="N26" s="11">
        <v>11.6</v>
      </c>
      <c r="O26" s="11">
        <v>0</v>
      </c>
      <c r="P26" s="11">
        <v>9.1999999999999993</v>
      </c>
      <c r="Q26" s="11">
        <v>0</v>
      </c>
      <c r="R26" s="11">
        <v>0</v>
      </c>
      <c r="S26" s="11">
        <v>6.8</v>
      </c>
      <c r="T26" s="11">
        <v>2455.6</v>
      </c>
      <c r="U26" s="11">
        <v>874.1</v>
      </c>
      <c r="V26" s="2">
        <v>3448.4</v>
      </c>
      <c r="W26" s="11">
        <v>0</v>
      </c>
      <c r="X26" s="2">
        <v>3448.4</v>
      </c>
      <c r="Y26" s="11"/>
    </row>
    <row r="27" spans="1:25" ht="17.25">
      <c r="A27" s="16" t="s">
        <v>42</v>
      </c>
      <c r="B27" s="41" t="s">
        <v>56</v>
      </c>
      <c r="C27" s="12"/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15.2</v>
      </c>
      <c r="J27" s="11">
        <v>66.2</v>
      </c>
      <c r="K27" s="11">
        <v>22.5</v>
      </c>
      <c r="L27" s="55">
        <v>0</v>
      </c>
      <c r="M27" s="11">
        <v>8.9</v>
      </c>
      <c r="N27" s="11">
        <v>0</v>
      </c>
      <c r="O27" s="11">
        <v>0</v>
      </c>
      <c r="P27" s="11">
        <v>1.2</v>
      </c>
      <c r="Q27" s="11">
        <v>0</v>
      </c>
      <c r="R27" s="11">
        <v>9</v>
      </c>
      <c r="S27" s="11">
        <v>1.2</v>
      </c>
      <c r="T27" s="11">
        <v>421.8</v>
      </c>
      <c r="U27" s="11">
        <v>226.4</v>
      </c>
      <c r="V27" s="2">
        <v>772.4</v>
      </c>
      <c r="W27" s="11">
        <v>0</v>
      </c>
      <c r="X27" s="2">
        <v>772.4</v>
      </c>
      <c r="Y27" s="11"/>
    </row>
    <row r="28" spans="1:25" ht="17.25">
      <c r="A28" s="16" t="s">
        <v>43</v>
      </c>
      <c r="B28" s="41" t="s">
        <v>56</v>
      </c>
      <c r="C28" s="12"/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6.5</v>
      </c>
      <c r="J28" s="11">
        <v>11.5</v>
      </c>
      <c r="K28" s="11">
        <v>0</v>
      </c>
      <c r="L28" s="55">
        <v>0</v>
      </c>
      <c r="M28" s="11">
        <v>15.6</v>
      </c>
      <c r="N28" s="11">
        <v>0</v>
      </c>
      <c r="O28" s="11">
        <v>0</v>
      </c>
      <c r="P28" s="11">
        <v>9</v>
      </c>
      <c r="Q28" s="11">
        <v>0</v>
      </c>
      <c r="R28" s="11">
        <v>1.1000000000000001</v>
      </c>
      <c r="S28" s="11">
        <v>0.3</v>
      </c>
      <c r="T28" s="11">
        <v>1242.5999999999999</v>
      </c>
      <c r="U28" s="11">
        <v>448</v>
      </c>
      <c r="V28" s="2">
        <v>1734.6</v>
      </c>
      <c r="W28" s="11">
        <v>0</v>
      </c>
      <c r="X28" s="2">
        <v>1734.6</v>
      </c>
      <c r="Y28" s="11"/>
    </row>
    <row r="29" spans="1:25" ht="17.25">
      <c r="A29" s="16" t="s">
        <v>44</v>
      </c>
      <c r="B29" s="41" t="s">
        <v>56</v>
      </c>
      <c r="C29" s="12"/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1.4</v>
      </c>
      <c r="J29" s="11">
        <v>5</v>
      </c>
      <c r="K29" s="11">
        <v>0</v>
      </c>
      <c r="L29" s="55">
        <v>0</v>
      </c>
      <c r="M29" s="11">
        <v>1.3</v>
      </c>
      <c r="N29" s="11">
        <v>0</v>
      </c>
      <c r="O29" s="11">
        <v>0</v>
      </c>
      <c r="P29" s="11">
        <v>0.3</v>
      </c>
      <c r="Q29" s="11">
        <v>0</v>
      </c>
      <c r="R29" s="11">
        <v>94.9</v>
      </c>
      <c r="S29" s="11">
        <v>0.6</v>
      </c>
      <c r="T29" s="11">
        <v>113.9</v>
      </c>
      <c r="U29" s="11">
        <v>20.9</v>
      </c>
      <c r="V29" s="2">
        <v>238.3</v>
      </c>
      <c r="W29" s="11">
        <v>0</v>
      </c>
      <c r="X29" s="2">
        <v>238.3</v>
      </c>
      <c r="Y29" s="11"/>
    </row>
    <row r="30" spans="1:25" ht="17.25">
      <c r="A30" s="16" t="s">
        <v>45</v>
      </c>
      <c r="B30" s="41" t="s">
        <v>56</v>
      </c>
      <c r="C30" s="12"/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4.3</v>
      </c>
      <c r="J30" s="11">
        <v>3.6</v>
      </c>
      <c r="K30" s="11">
        <v>0</v>
      </c>
      <c r="L30" s="55">
        <v>0</v>
      </c>
      <c r="M30" s="11">
        <v>2.2000000000000002</v>
      </c>
      <c r="N30" s="11">
        <v>0</v>
      </c>
      <c r="O30" s="11">
        <v>0</v>
      </c>
      <c r="P30" s="11">
        <v>1.6</v>
      </c>
      <c r="Q30" s="11">
        <v>0</v>
      </c>
      <c r="R30" s="11">
        <v>0.1</v>
      </c>
      <c r="S30" s="11">
        <v>0</v>
      </c>
      <c r="T30" s="11">
        <v>370.1</v>
      </c>
      <c r="U30" s="11">
        <v>56.4</v>
      </c>
      <c r="V30" s="2">
        <v>438.3</v>
      </c>
      <c r="W30" s="11">
        <v>0</v>
      </c>
      <c r="X30" s="2">
        <v>438.3</v>
      </c>
      <c r="Y30" s="11"/>
    </row>
    <row r="31" spans="1:25" ht="17.25">
      <c r="A31" s="16" t="s">
        <v>46</v>
      </c>
      <c r="B31" s="41" t="s">
        <v>56</v>
      </c>
      <c r="C31" s="12"/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2.7</v>
      </c>
      <c r="J31" s="11">
        <v>0</v>
      </c>
      <c r="K31" s="11">
        <v>0</v>
      </c>
      <c r="L31" s="55">
        <v>0</v>
      </c>
      <c r="M31" s="11">
        <v>11.4</v>
      </c>
      <c r="N31" s="11">
        <v>0</v>
      </c>
      <c r="O31" s="11">
        <v>0</v>
      </c>
      <c r="P31" s="11">
        <v>0.1</v>
      </c>
      <c r="Q31" s="11">
        <v>0</v>
      </c>
      <c r="R31" s="11">
        <v>0</v>
      </c>
      <c r="S31" s="11">
        <v>0.2</v>
      </c>
      <c r="T31" s="11">
        <v>417.8</v>
      </c>
      <c r="U31" s="11">
        <v>99.5</v>
      </c>
      <c r="V31" s="2">
        <v>531.70000000000005</v>
      </c>
      <c r="W31" s="11">
        <v>0</v>
      </c>
      <c r="X31" s="2">
        <v>531.70000000000005</v>
      </c>
      <c r="Y31" s="11"/>
    </row>
    <row r="32" spans="1:25" ht="17.25">
      <c r="A32" s="16" t="s">
        <v>47</v>
      </c>
      <c r="B32" s="41" t="s">
        <v>56</v>
      </c>
      <c r="C32" s="12"/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3.5</v>
      </c>
      <c r="J32" s="11">
        <v>0</v>
      </c>
      <c r="K32" s="11">
        <v>0</v>
      </c>
      <c r="L32" s="55">
        <v>0</v>
      </c>
      <c r="M32" s="11">
        <v>17.600000000000001</v>
      </c>
      <c r="N32" s="11">
        <v>0</v>
      </c>
      <c r="O32" s="11">
        <v>0</v>
      </c>
      <c r="P32" s="11">
        <v>0.3</v>
      </c>
      <c r="Q32" s="11">
        <v>0</v>
      </c>
      <c r="R32" s="11">
        <v>0</v>
      </c>
      <c r="S32" s="11">
        <v>0</v>
      </c>
      <c r="T32" s="11">
        <v>588.79999999999995</v>
      </c>
      <c r="U32" s="11">
        <v>89.1</v>
      </c>
      <c r="V32" s="2">
        <v>699.3</v>
      </c>
      <c r="W32" s="11">
        <v>0</v>
      </c>
      <c r="X32" s="2">
        <v>699.3</v>
      </c>
      <c r="Y32" s="11"/>
    </row>
    <row r="33" spans="1:25" ht="17.25">
      <c r="A33" s="16" t="s">
        <v>48</v>
      </c>
      <c r="B33" s="41" t="s">
        <v>56</v>
      </c>
      <c r="C33" s="12"/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40.200000000000003</v>
      </c>
      <c r="J33" s="11">
        <v>0</v>
      </c>
      <c r="K33" s="11">
        <v>0</v>
      </c>
      <c r="L33" s="55">
        <v>0</v>
      </c>
      <c r="M33" s="11">
        <v>47</v>
      </c>
      <c r="N33" s="11">
        <v>0</v>
      </c>
      <c r="O33" s="11">
        <v>0</v>
      </c>
      <c r="P33" s="11">
        <v>0.6</v>
      </c>
      <c r="Q33" s="11">
        <v>0</v>
      </c>
      <c r="R33" s="11">
        <v>0</v>
      </c>
      <c r="S33" s="11">
        <v>2.6</v>
      </c>
      <c r="T33" s="11">
        <v>2991.2</v>
      </c>
      <c r="U33" s="11">
        <v>52.4</v>
      </c>
      <c r="V33" s="2">
        <v>3134</v>
      </c>
      <c r="W33" s="11">
        <v>0</v>
      </c>
      <c r="X33" s="2">
        <v>3134</v>
      </c>
      <c r="Y33" s="11"/>
    </row>
    <row r="34" spans="1:25" ht="17.25">
      <c r="A34" s="16" t="s">
        <v>54</v>
      </c>
      <c r="B34" s="41" t="s">
        <v>56</v>
      </c>
      <c r="C34" s="12"/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55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10.7</v>
      </c>
      <c r="S34" s="11">
        <v>88.6</v>
      </c>
      <c r="T34" s="11">
        <v>0</v>
      </c>
      <c r="U34" s="11">
        <v>0</v>
      </c>
      <c r="V34" s="2">
        <v>99.3</v>
      </c>
      <c r="W34" s="11">
        <v>0</v>
      </c>
      <c r="X34" s="2">
        <v>99.3</v>
      </c>
      <c r="Y34" s="11"/>
    </row>
    <row r="35" spans="1:25" s="28" customFormat="1" ht="15">
      <c r="A35" s="25" t="s">
        <v>4</v>
      </c>
      <c r="B35" s="59" t="s">
        <v>56</v>
      </c>
      <c r="C35" s="26"/>
      <c r="D35" s="2">
        <v>0</v>
      </c>
      <c r="E35" s="2">
        <v>0</v>
      </c>
      <c r="F35" s="2">
        <v>0</v>
      </c>
      <c r="G35" s="2">
        <v>42.8</v>
      </c>
      <c r="H35" s="2">
        <v>6.1</v>
      </c>
      <c r="I35" s="2">
        <v>995.4</v>
      </c>
      <c r="J35" s="2">
        <v>1011.8</v>
      </c>
      <c r="K35" s="2">
        <v>236.9</v>
      </c>
      <c r="L35" s="57">
        <v>0</v>
      </c>
      <c r="M35" s="2">
        <v>468</v>
      </c>
      <c r="N35" s="2">
        <v>23.6</v>
      </c>
      <c r="O35" s="2">
        <v>3.5</v>
      </c>
      <c r="P35" s="2">
        <v>90.7</v>
      </c>
      <c r="Q35" s="2">
        <v>0</v>
      </c>
      <c r="R35" s="2">
        <v>150.80000000000001</v>
      </c>
      <c r="S35" s="2">
        <v>158.30000000000001</v>
      </c>
      <c r="T35" s="2">
        <v>35366.199999999997</v>
      </c>
      <c r="U35" s="2">
        <v>5759.4</v>
      </c>
      <c r="V35" s="2">
        <v>44313.8</v>
      </c>
      <c r="W35" s="2">
        <v>-0.5</v>
      </c>
      <c r="X35" s="2">
        <v>44313.3</v>
      </c>
      <c r="Y35" s="2"/>
    </row>
    <row r="36" spans="1:25" ht="17.25">
      <c r="A36" s="49" t="s">
        <v>99</v>
      </c>
      <c r="B36" s="61"/>
      <c r="C36" s="62"/>
      <c r="D36" s="63"/>
      <c r="E36" s="63"/>
      <c r="F36" s="63"/>
      <c r="G36" s="63"/>
      <c r="H36" s="63"/>
      <c r="I36" s="63"/>
      <c r="J36" s="63"/>
      <c r="K36" s="63"/>
      <c r="L36" s="64"/>
      <c r="M36" s="63"/>
      <c r="N36" s="63"/>
      <c r="O36" s="63"/>
      <c r="P36" s="63"/>
      <c r="Q36" s="63"/>
      <c r="R36" s="63"/>
      <c r="S36" s="63"/>
      <c r="T36" s="63"/>
      <c r="U36" s="63"/>
      <c r="V36" s="68"/>
      <c r="W36" s="63"/>
      <c r="X36" s="68"/>
      <c r="Y36" s="52"/>
    </row>
    <row r="37" spans="1:25" ht="17.25">
      <c r="A37" s="49" t="s">
        <v>100</v>
      </c>
      <c r="B37" s="61"/>
      <c r="C37" s="62"/>
      <c r="D37" s="65"/>
      <c r="E37" s="65"/>
      <c r="F37" s="65"/>
      <c r="G37" s="65"/>
      <c r="H37" s="65"/>
      <c r="I37" s="65"/>
      <c r="J37" s="65"/>
      <c r="K37" s="65"/>
      <c r="L37" s="66"/>
      <c r="M37" s="63"/>
      <c r="N37" s="63"/>
      <c r="O37" s="63"/>
      <c r="P37" s="63"/>
      <c r="Q37" s="65"/>
      <c r="R37" s="65"/>
      <c r="S37" s="63"/>
      <c r="T37" s="63"/>
      <c r="U37" s="63"/>
      <c r="V37" s="68"/>
      <c r="W37" s="63"/>
      <c r="X37" s="68"/>
    </row>
    <row r="38" spans="1:25" ht="17.25">
      <c r="A38" s="49" t="s">
        <v>101</v>
      </c>
      <c r="B38" s="61"/>
      <c r="J38" s="2"/>
      <c r="O38" s="28"/>
    </row>
    <row r="39" spans="1:25" ht="17.25">
      <c r="A39" s="49" t="s">
        <v>91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5" ht="17.25">
      <c r="A40" s="49" t="s">
        <v>102</v>
      </c>
      <c r="B40" s="61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5" s="1" customFormat="1" ht="17.25">
      <c r="A41" s="7" t="s">
        <v>15</v>
      </c>
      <c r="B41" s="7"/>
      <c r="C41" s="7"/>
      <c r="D41" s="13"/>
      <c r="E41" s="13"/>
      <c r="F41" s="13"/>
      <c r="G41" s="13"/>
      <c r="H41" s="7"/>
      <c r="I41" s="7"/>
      <c r="V41" s="70"/>
      <c r="X41" s="70"/>
    </row>
    <row r="42" spans="1:25" s="1" customFormat="1" ht="17.25">
      <c r="A42" s="7" t="s">
        <v>5</v>
      </c>
      <c r="B42" s="7"/>
      <c r="C42" s="7"/>
      <c r="D42" s="13"/>
      <c r="E42" s="13"/>
      <c r="F42" s="13"/>
      <c r="G42" s="13"/>
      <c r="H42" s="7"/>
      <c r="I42" s="7"/>
      <c r="V42" s="70"/>
      <c r="X42" s="70"/>
    </row>
    <row r="43" spans="1:25" ht="17.25">
      <c r="D43" s="34"/>
      <c r="E43" s="33"/>
      <c r="F43" s="4"/>
      <c r="G43" s="34"/>
      <c r="H43" s="34"/>
      <c r="I43" s="34"/>
      <c r="J43" s="34"/>
      <c r="K43" s="34"/>
      <c r="L43" s="34"/>
    </row>
    <row r="44" spans="1:25" ht="17.25">
      <c r="A44" s="31" t="s">
        <v>0</v>
      </c>
      <c r="B44" s="31"/>
      <c r="C44" s="31"/>
      <c r="F44" s="4"/>
      <c r="M44" s="37"/>
      <c r="N44" s="37"/>
      <c r="O44" s="37"/>
      <c r="P44" s="37"/>
      <c r="Q44" s="37"/>
      <c r="R44" s="37"/>
      <c r="S44" s="37"/>
      <c r="T44" s="36"/>
    </row>
    <row r="45" spans="1:25" ht="17.25">
      <c r="F45" s="4"/>
      <c r="M45" s="34"/>
      <c r="N45" s="34"/>
      <c r="O45" s="34"/>
      <c r="P45" s="34"/>
      <c r="Q45" s="34"/>
      <c r="R45" s="34"/>
      <c r="S45" s="37"/>
      <c r="T45" s="36"/>
    </row>
    <row r="46" spans="1:25" ht="17.25">
      <c r="F46" s="4"/>
    </row>
    <row r="47" spans="1:25" ht="17.25">
      <c r="F47" s="4"/>
    </row>
    <row r="48" spans="1:25" ht="17.25">
      <c r="F48" s="4"/>
    </row>
    <row r="49" spans="6:20" ht="17.25">
      <c r="F49" s="4"/>
      <c r="M49" s="38"/>
      <c r="N49" s="38"/>
      <c r="O49" s="38"/>
      <c r="P49" s="38"/>
      <c r="Q49" s="38"/>
      <c r="R49" s="38"/>
      <c r="S49" s="38"/>
      <c r="T49" s="38"/>
    </row>
    <row r="50" spans="6:20" ht="17.25">
      <c r="F50" s="5"/>
    </row>
    <row r="51" spans="6:20" ht="17.25">
      <c r="F51" s="5"/>
      <c r="M51" s="3"/>
      <c r="N51" s="3"/>
      <c r="O51" s="3"/>
      <c r="P51" s="3"/>
      <c r="Q51" s="3"/>
      <c r="R51" s="3"/>
      <c r="S51" s="3"/>
      <c r="T51" s="39"/>
    </row>
    <row r="52" spans="6:20" ht="17.25">
      <c r="F52" s="4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>
      <c r="F65" s="6"/>
    </row>
    <row r="66" spans="6:6" ht="17.25">
      <c r="F66" s="4"/>
    </row>
    <row r="67" spans="6:6">
      <c r="F67" s="3"/>
    </row>
    <row r="65528" spans="5:5">
      <c r="E65528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65529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7109375" style="9" customWidth="1"/>
    <col min="8" max="8" width="11.5703125" style="9" customWidth="1"/>
    <col min="9" max="9" width="13.7109375" style="9" customWidth="1"/>
    <col min="10" max="10" width="10.7109375" style="9" customWidth="1"/>
    <col min="11" max="12" width="21.7109375" style="9" customWidth="1"/>
    <col min="13" max="15" width="11.42578125" style="9"/>
    <col min="16" max="16" width="17.7109375" style="9" customWidth="1"/>
    <col min="17" max="17" width="20.7109375" style="9" customWidth="1"/>
    <col min="18" max="18" width="26.28515625" style="9" customWidth="1"/>
    <col min="19" max="19" width="12.7109375" style="9" customWidth="1"/>
    <col min="20" max="20" width="13.7109375" style="9" customWidth="1"/>
    <col min="21" max="23" width="16.28515625" style="9" customWidth="1"/>
    <col min="24" max="24" width="18.28515625" style="28" customWidth="1"/>
    <col min="25" max="25" width="15.7109375" style="9" customWidth="1"/>
    <col min="26" max="26" width="11.42578125" style="28"/>
    <col min="27" max="16384" width="11.42578125" style="9"/>
  </cols>
  <sheetData>
    <row r="1" spans="1:27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69"/>
      <c r="Y1" s="19"/>
      <c r="Z1" s="69"/>
    </row>
    <row r="2" spans="1:27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69"/>
      <c r="Y2" s="19"/>
      <c r="Z2" s="69"/>
    </row>
    <row r="3" spans="1:27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69"/>
      <c r="Y3" s="19"/>
      <c r="Z3" s="69"/>
    </row>
    <row r="4" spans="1:27" ht="17.25">
      <c r="A4" s="20">
        <v>2016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69"/>
      <c r="Y4" s="19"/>
      <c r="Z4" s="69"/>
    </row>
    <row r="5" spans="1:27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72</v>
      </c>
      <c r="S5" s="44" t="s">
        <v>66</v>
      </c>
      <c r="T5" s="44" t="s">
        <v>16</v>
      </c>
      <c r="U5" s="43" t="s">
        <v>17</v>
      </c>
      <c r="V5" s="43" t="s">
        <v>73</v>
      </c>
      <c r="W5" s="43" t="s">
        <v>74</v>
      </c>
      <c r="X5" s="46" t="s">
        <v>62</v>
      </c>
      <c r="Y5" s="44" t="s">
        <v>18</v>
      </c>
      <c r="Z5" s="47" t="s">
        <v>19</v>
      </c>
      <c r="AA5" s="60"/>
    </row>
    <row r="6" spans="1:27" ht="17.25">
      <c r="A6" s="16" t="s">
        <v>21</v>
      </c>
      <c r="B6" s="41" t="s">
        <v>56</v>
      </c>
      <c r="C6" s="12"/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59.7</v>
      </c>
      <c r="J6" s="11">
        <v>0</v>
      </c>
      <c r="K6" s="11">
        <v>0</v>
      </c>
      <c r="L6" s="55">
        <v>0</v>
      </c>
      <c r="M6" s="11">
        <v>5.4</v>
      </c>
      <c r="N6" s="11">
        <v>5.8</v>
      </c>
      <c r="O6" s="11">
        <v>0</v>
      </c>
      <c r="P6" s="11">
        <v>5.0999999999999996</v>
      </c>
      <c r="Q6" s="11">
        <v>0</v>
      </c>
      <c r="R6" s="11">
        <v>10.1</v>
      </c>
      <c r="S6" s="11">
        <v>1.4</v>
      </c>
      <c r="T6" s="11">
        <v>432.2</v>
      </c>
      <c r="U6" s="11">
        <v>84.2</v>
      </c>
      <c r="V6" s="11">
        <v>6.2</v>
      </c>
      <c r="W6" s="11">
        <v>0</v>
      </c>
      <c r="X6" s="2">
        <v>610.1</v>
      </c>
      <c r="Y6" s="11">
        <v>0</v>
      </c>
      <c r="Z6" s="2">
        <v>610.1</v>
      </c>
      <c r="AA6" s="11"/>
    </row>
    <row r="7" spans="1:27" ht="17.25">
      <c r="A7" s="16" t="s">
        <v>22</v>
      </c>
      <c r="B7" s="41" t="s">
        <v>56</v>
      </c>
      <c r="C7" s="12"/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6.2</v>
      </c>
      <c r="J7" s="11">
        <v>21.6</v>
      </c>
      <c r="K7" s="11">
        <v>0</v>
      </c>
      <c r="L7" s="55">
        <v>0</v>
      </c>
      <c r="M7" s="11">
        <v>6.4</v>
      </c>
      <c r="N7" s="11">
        <v>0</v>
      </c>
      <c r="O7" s="11">
        <v>0</v>
      </c>
      <c r="P7" s="11">
        <v>0.9</v>
      </c>
      <c r="Q7" s="11">
        <v>0</v>
      </c>
      <c r="R7" s="11">
        <v>0</v>
      </c>
      <c r="S7" s="11">
        <v>2.5</v>
      </c>
      <c r="T7" s="11">
        <v>582.6</v>
      </c>
      <c r="U7" s="11">
        <v>122.7</v>
      </c>
      <c r="V7" s="11">
        <v>0</v>
      </c>
      <c r="W7" s="11">
        <v>0</v>
      </c>
      <c r="X7" s="2">
        <v>742.90000000000009</v>
      </c>
      <c r="Y7" s="11">
        <v>0</v>
      </c>
      <c r="Z7" s="2">
        <v>742.90000000000009</v>
      </c>
      <c r="AA7" s="11"/>
    </row>
    <row r="8" spans="1:27" ht="17.25">
      <c r="A8" s="16" t="s">
        <v>23</v>
      </c>
      <c r="B8" s="41" t="s">
        <v>56</v>
      </c>
      <c r="C8" s="12"/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7.9</v>
      </c>
      <c r="J8" s="11">
        <v>5.0999999999999996</v>
      </c>
      <c r="K8" s="11">
        <v>0</v>
      </c>
      <c r="L8" s="55">
        <v>0</v>
      </c>
      <c r="M8" s="11">
        <v>8.6999999999999993</v>
      </c>
      <c r="N8" s="11">
        <v>0</v>
      </c>
      <c r="O8" s="11">
        <v>0</v>
      </c>
      <c r="P8" s="11">
        <v>4.2</v>
      </c>
      <c r="Q8" s="11">
        <v>0</v>
      </c>
      <c r="R8" s="11">
        <v>0</v>
      </c>
      <c r="S8" s="11">
        <v>1.8</v>
      </c>
      <c r="T8" s="11">
        <v>700.2</v>
      </c>
      <c r="U8" s="11">
        <v>123.1</v>
      </c>
      <c r="V8" s="11">
        <v>10.7</v>
      </c>
      <c r="W8" s="11">
        <v>0</v>
      </c>
      <c r="X8" s="2">
        <v>861.8</v>
      </c>
      <c r="Y8" s="11">
        <v>0</v>
      </c>
      <c r="Z8" s="2">
        <v>861.8</v>
      </c>
      <c r="AA8" s="11"/>
    </row>
    <row r="9" spans="1:27" ht="17.25">
      <c r="A9" s="16" t="s">
        <v>24</v>
      </c>
      <c r="B9" s="41" t="s">
        <v>56</v>
      </c>
      <c r="C9" s="12"/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6.4</v>
      </c>
      <c r="J9" s="11">
        <v>0</v>
      </c>
      <c r="K9" s="11">
        <v>0.1</v>
      </c>
      <c r="L9" s="55">
        <v>0</v>
      </c>
      <c r="M9" s="11">
        <v>11.7</v>
      </c>
      <c r="N9" s="11">
        <v>0</v>
      </c>
      <c r="O9" s="11">
        <v>0</v>
      </c>
      <c r="P9" s="11">
        <v>3.7</v>
      </c>
      <c r="Q9" s="11">
        <v>0</v>
      </c>
      <c r="R9" s="11">
        <v>1.2</v>
      </c>
      <c r="S9" s="11">
        <v>1.2</v>
      </c>
      <c r="T9" s="11">
        <v>818</v>
      </c>
      <c r="U9" s="11">
        <v>23.7</v>
      </c>
      <c r="V9" s="11">
        <v>10.5</v>
      </c>
      <c r="W9" s="11">
        <v>0</v>
      </c>
      <c r="X9" s="2">
        <v>876.6</v>
      </c>
      <c r="Y9" s="11">
        <v>0</v>
      </c>
      <c r="Z9" s="2">
        <v>876.6</v>
      </c>
      <c r="AA9" s="11"/>
    </row>
    <row r="10" spans="1:27" s="28" customFormat="1" ht="15">
      <c r="A10" s="25" t="s">
        <v>25</v>
      </c>
      <c r="B10" s="59" t="s">
        <v>56</v>
      </c>
      <c r="C10" s="26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64.599999999999994</v>
      </c>
      <c r="J10" s="2">
        <v>36.6</v>
      </c>
      <c r="K10" s="2">
        <v>2.2999999999999998</v>
      </c>
      <c r="L10" s="57">
        <v>0</v>
      </c>
      <c r="M10" s="2">
        <v>59.3</v>
      </c>
      <c r="N10" s="2">
        <v>0</v>
      </c>
      <c r="O10" s="2">
        <v>0</v>
      </c>
      <c r="P10" s="2">
        <v>22.1</v>
      </c>
      <c r="Q10" s="2">
        <v>0</v>
      </c>
      <c r="R10" s="2">
        <v>73.8</v>
      </c>
      <c r="S10" s="2">
        <v>1.6</v>
      </c>
      <c r="T10" s="2">
        <v>4792.3</v>
      </c>
      <c r="U10" s="2">
        <v>24.3</v>
      </c>
      <c r="V10" s="2">
        <v>58.5</v>
      </c>
      <c r="W10" s="2">
        <v>0</v>
      </c>
      <c r="X10" s="2">
        <v>5135.3</v>
      </c>
      <c r="Y10" s="2">
        <v>0</v>
      </c>
      <c r="Z10" s="2">
        <v>5135.3</v>
      </c>
      <c r="AA10" s="2"/>
    </row>
    <row r="11" spans="1:27" ht="17.25">
      <c r="A11" s="16" t="s">
        <v>26</v>
      </c>
      <c r="B11" s="41" t="s">
        <v>56</v>
      </c>
      <c r="C11" s="12"/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0.7</v>
      </c>
      <c r="J11" s="11">
        <v>0</v>
      </c>
      <c r="K11" s="11">
        <v>0</v>
      </c>
      <c r="L11" s="55">
        <v>0</v>
      </c>
      <c r="M11" s="11">
        <v>6.4</v>
      </c>
      <c r="N11" s="11">
        <v>0</v>
      </c>
      <c r="O11" s="11">
        <v>0</v>
      </c>
      <c r="P11" s="11">
        <v>2.2000000000000002</v>
      </c>
      <c r="Q11" s="11">
        <v>0</v>
      </c>
      <c r="R11" s="11">
        <v>0</v>
      </c>
      <c r="S11" s="11">
        <v>0.3</v>
      </c>
      <c r="T11" s="11">
        <v>106.3</v>
      </c>
      <c r="U11" s="11">
        <v>5.4</v>
      </c>
      <c r="V11" s="11">
        <v>1.2</v>
      </c>
      <c r="W11" s="11">
        <v>0</v>
      </c>
      <c r="X11" s="2">
        <v>122.4</v>
      </c>
      <c r="Y11" s="11">
        <v>0</v>
      </c>
      <c r="Z11" s="2">
        <v>122.4</v>
      </c>
      <c r="AA11" s="11"/>
    </row>
    <row r="12" spans="1:27" ht="17.25">
      <c r="A12" s="16" t="s">
        <v>27</v>
      </c>
      <c r="B12" s="41" t="s">
        <v>56</v>
      </c>
      <c r="C12" s="12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5.3</v>
      </c>
      <c r="J12" s="11">
        <v>0</v>
      </c>
      <c r="K12" s="11">
        <v>0</v>
      </c>
      <c r="L12" s="55">
        <v>0</v>
      </c>
      <c r="M12" s="11">
        <v>15.4</v>
      </c>
      <c r="N12" s="11">
        <v>0</v>
      </c>
      <c r="O12" s="11">
        <v>0</v>
      </c>
      <c r="P12" s="11">
        <v>1.5</v>
      </c>
      <c r="Q12" s="11">
        <v>0</v>
      </c>
      <c r="R12" s="11">
        <v>0.7</v>
      </c>
      <c r="S12" s="11">
        <v>0.9</v>
      </c>
      <c r="T12" s="11">
        <v>1192.7</v>
      </c>
      <c r="U12" s="11">
        <v>3.6</v>
      </c>
      <c r="V12" s="11">
        <v>12.4</v>
      </c>
      <c r="W12" s="11">
        <v>0</v>
      </c>
      <c r="X12" s="2">
        <v>1232.5000000000002</v>
      </c>
      <c r="Y12" s="11">
        <v>0</v>
      </c>
      <c r="Z12" s="2">
        <v>1232.5000000000002</v>
      </c>
      <c r="AA12" s="11"/>
    </row>
    <row r="13" spans="1:27" ht="17.25">
      <c r="A13" s="16" t="s">
        <v>28</v>
      </c>
      <c r="B13" s="41" t="s">
        <v>56</v>
      </c>
      <c r="C13" s="12"/>
      <c r="D13" s="11">
        <v>0</v>
      </c>
      <c r="E13" s="11">
        <v>0</v>
      </c>
      <c r="F13" s="11">
        <v>0</v>
      </c>
      <c r="G13" s="11">
        <v>10.3</v>
      </c>
      <c r="H13" s="11">
        <v>0</v>
      </c>
      <c r="I13" s="11">
        <v>30</v>
      </c>
      <c r="J13" s="11">
        <v>17.100000000000001</v>
      </c>
      <c r="K13" s="11">
        <v>5.7</v>
      </c>
      <c r="L13" s="55">
        <v>0</v>
      </c>
      <c r="M13" s="11">
        <v>0.1</v>
      </c>
      <c r="N13" s="11">
        <v>2.2000000000000002</v>
      </c>
      <c r="O13" s="11">
        <v>0</v>
      </c>
      <c r="P13" s="11">
        <v>2.7</v>
      </c>
      <c r="Q13" s="11">
        <v>0</v>
      </c>
      <c r="R13" s="11">
        <v>5.2</v>
      </c>
      <c r="S13" s="11">
        <v>12</v>
      </c>
      <c r="T13" s="11">
        <v>1594.5</v>
      </c>
      <c r="U13" s="11">
        <v>460.8</v>
      </c>
      <c r="V13" s="11">
        <v>16.7</v>
      </c>
      <c r="W13" s="11">
        <v>0</v>
      </c>
      <c r="X13" s="2">
        <v>2157.4</v>
      </c>
      <c r="Y13" s="11">
        <v>0</v>
      </c>
      <c r="Z13" s="2">
        <v>2157.4</v>
      </c>
      <c r="AA13" s="11"/>
    </row>
    <row r="14" spans="1:27" ht="17.25">
      <c r="A14" s="16" t="s">
        <v>29</v>
      </c>
      <c r="B14" s="41" t="s">
        <v>56</v>
      </c>
      <c r="C14" s="12"/>
      <c r="D14" s="11">
        <v>0</v>
      </c>
      <c r="E14" s="11">
        <v>0</v>
      </c>
      <c r="F14" s="11">
        <v>0</v>
      </c>
      <c r="G14" s="11">
        <v>-0.1</v>
      </c>
      <c r="H14" s="11">
        <v>6.1</v>
      </c>
      <c r="I14" s="11">
        <v>261.60000000000002</v>
      </c>
      <c r="J14" s="11">
        <v>210.4</v>
      </c>
      <c r="K14" s="11">
        <v>85.8</v>
      </c>
      <c r="L14" s="55">
        <v>0</v>
      </c>
      <c r="M14" s="11">
        <v>25.5</v>
      </c>
      <c r="N14" s="11">
        <v>0</v>
      </c>
      <c r="O14" s="11">
        <v>0</v>
      </c>
      <c r="P14" s="11">
        <v>11.9</v>
      </c>
      <c r="Q14" s="11">
        <v>0</v>
      </c>
      <c r="R14" s="11">
        <v>0.3</v>
      </c>
      <c r="S14" s="11">
        <v>3.6</v>
      </c>
      <c r="T14" s="11">
        <v>3999.9</v>
      </c>
      <c r="U14" s="11">
        <v>993.8</v>
      </c>
      <c r="V14" s="11">
        <v>51.7</v>
      </c>
      <c r="W14" s="11">
        <v>0</v>
      </c>
      <c r="X14" s="2">
        <v>5650.5</v>
      </c>
      <c r="Y14" s="11">
        <v>0</v>
      </c>
      <c r="Z14" s="2">
        <v>5650.5</v>
      </c>
      <c r="AA14" s="11"/>
    </row>
    <row r="15" spans="1:27" ht="17.25">
      <c r="A15" s="16" t="s">
        <v>30</v>
      </c>
      <c r="B15" s="41" t="s">
        <v>56</v>
      </c>
      <c r="C15" s="12"/>
      <c r="D15" s="11">
        <v>0</v>
      </c>
      <c r="E15" s="11">
        <v>0</v>
      </c>
      <c r="F15" s="11">
        <v>0</v>
      </c>
      <c r="G15" s="11">
        <v>0.4</v>
      </c>
      <c r="H15" s="11">
        <v>0</v>
      </c>
      <c r="I15" s="11">
        <v>103</v>
      </c>
      <c r="J15" s="11">
        <v>280.5</v>
      </c>
      <c r="K15" s="11">
        <v>125.4</v>
      </c>
      <c r="L15" s="55">
        <v>0</v>
      </c>
      <c r="M15" s="11">
        <v>45.4</v>
      </c>
      <c r="N15" s="11">
        <v>20.9</v>
      </c>
      <c r="O15" s="11">
        <v>1.8</v>
      </c>
      <c r="P15" s="11">
        <v>10.199999999999999</v>
      </c>
      <c r="Q15" s="11">
        <v>0</v>
      </c>
      <c r="R15" s="11">
        <v>0</v>
      </c>
      <c r="S15" s="11">
        <v>10.4</v>
      </c>
      <c r="T15" s="11">
        <v>5848.8</v>
      </c>
      <c r="U15" s="11">
        <v>1160.5</v>
      </c>
      <c r="V15" s="11">
        <v>83.9</v>
      </c>
      <c r="W15" s="11">
        <v>0</v>
      </c>
      <c r="X15" s="2">
        <v>7691.4</v>
      </c>
      <c r="Y15" s="11">
        <v>0</v>
      </c>
      <c r="Z15" s="2">
        <v>7691.4</v>
      </c>
      <c r="AA15" s="11"/>
    </row>
    <row r="16" spans="1:27" ht="17.25">
      <c r="A16" s="16" t="s">
        <v>31</v>
      </c>
      <c r="B16" s="41" t="s">
        <v>56</v>
      </c>
      <c r="C16" s="12"/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4.5999999999999996</v>
      </c>
      <c r="J16" s="11">
        <v>3.2</v>
      </c>
      <c r="K16" s="11">
        <v>0</v>
      </c>
      <c r="L16" s="55">
        <v>0</v>
      </c>
      <c r="M16" s="11">
        <v>1.8</v>
      </c>
      <c r="N16" s="11">
        <v>0</v>
      </c>
      <c r="O16" s="11">
        <v>0</v>
      </c>
      <c r="P16" s="11">
        <v>0.7</v>
      </c>
      <c r="Q16" s="11">
        <v>0</v>
      </c>
      <c r="R16" s="11">
        <v>0</v>
      </c>
      <c r="S16" s="11">
        <v>0</v>
      </c>
      <c r="T16" s="11">
        <v>148.6</v>
      </c>
      <c r="U16" s="11">
        <v>31.1</v>
      </c>
      <c r="V16" s="11">
        <v>0</v>
      </c>
      <c r="W16" s="11">
        <v>0</v>
      </c>
      <c r="X16" s="2">
        <v>190</v>
      </c>
      <c r="Y16" s="11">
        <v>0</v>
      </c>
      <c r="Z16" s="2">
        <v>190</v>
      </c>
      <c r="AA16" s="11"/>
    </row>
    <row r="17" spans="1:27" ht="17.25">
      <c r="A17" s="16" t="s">
        <v>32</v>
      </c>
      <c r="B17" s="41" t="s">
        <v>56</v>
      </c>
      <c r="C17" s="12"/>
      <c r="D17" s="11">
        <v>0</v>
      </c>
      <c r="E17" s="11">
        <v>0</v>
      </c>
      <c r="F17" s="11">
        <v>0</v>
      </c>
      <c r="G17" s="11">
        <v>35.4</v>
      </c>
      <c r="H17" s="11">
        <v>0</v>
      </c>
      <c r="I17" s="11">
        <v>262.5</v>
      </c>
      <c r="J17" s="11">
        <v>321</v>
      </c>
      <c r="K17" s="11">
        <v>0</v>
      </c>
      <c r="L17" s="55">
        <v>0</v>
      </c>
      <c r="M17" s="11">
        <v>29.2</v>
      </c>
      <c r="N17" s="11">
        <v>0</v>
      </c>
      <c r="O17" s="11">
        <v>0</v>
      </c>
      <c r="P17" s="11">
        <v>6</v>
      </c>
      <c r="Q17" s="11">
        <v>0</v>
      </c>
      <c r="R17" s="11">
        <v>0</v>
      </c>
      <c r="S17" s="11">
        <v>7.6</v>
      </c>
      <c r="T17" s="11">
        <v>3299</v>
      </c>
      <c r="U17" s="11">
        <v>507</v>
      </c>
      <c r="V17" s="11">
        <v>27.8</v>
      </c>
      <c r="W17" s="11">
        <v>0</v>
      </c>
      <c r="X17" s="2">
        <v>4494.3999999999996</v>
      </c>
      <c r="Y17" s="11">
        <v>-1</v>
      </c>
      <c r="Z17" s="2">
        <v>4493.3999999999996</v>
      </c>
      <c r="AA17" s="11"/>
    </row>
    <row r="18" spans="1:27" ht="17.25">
      <c r="A18" s="16" t="s">
        <v>33</v>
      </c>
      <c r="B18" s="41" t="s">
        <v>56</v>
      </c>
      <c r="C18" s="12"/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2.7</v>
      </c>
      <c r="J18" s="11">
        <v>4.5999999999999996</v>
      </c>
      <c r="K18" s="11">
        <v>0</v>
      </c>
      <c r="L18" s="55">
        <v>0</v>
      </c>
      <c r="M18" s="11">
        <v>0.2</v>
      </c>
      <c r="N18" s="11">
        <v>0</v>
      </c>
      <c r="O18" s="11">
        <v>0</v>
      </c>
      <c r="P18" s="11">
        <v>0.6</v>
      </c>
      <c r="Q18" s="11">
        <v>0</v>
      </c>
      <c r="R18" s="11">
        <v>0</v>
      </c>
      <c r="S18" s="11">
        <v>0.1</v>
      </c>
      <c r="T18" s="11">
        <v>45.6</v>
      </c>
      <c r="U18" s="11">
        <v>3.9</v>
      </c>
      <c r="V18" s="11">
        <v>0.3</v>
      </c>
      <c r="W18" s="11">
        <v>0</v>
      </c>
      <c r="X18" s="2">
        <v>58</v>
      </c>
      <c r="Y18" s="11">
        <v>0</v>
      </c>
      <c r="Z18" s="2">
        <v>58</v>
      </c>
      <c r="AA18" s="11"/>
    </row>
    <row r="19" spans="1:27" ht="17.25">
      <c r="A19" s="16" t="s">
        <v>34</v>
      </c>
      <c r="B19" s="41" t="s">
        <v>56</v>
      </c>
      <c r="C19" s="12"/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2.1</v>
      </c>
      <c r="J19" s="11">
        <v>0</v>
      </c>
      <c r="K19" s="11">
        <v>0</v>
      </c>
      <c r="L19" s="55">
        <v>0</v>
      </c>
      <c r="M19" s="11">
        <v>8.1</v>
      </c>
      <c r="N19" s="11">
        <v>0</v>
      </c>
      <c r="O19" s="11">
        <v>0</v>
      </c>
      <c r="P19" s="11">
        <v>1.5</v>
      </c>
      <c r="Q19" s="11">
        <v>0</v>
      </c>
      <c r="R19" s="11">
        <v>0</v>
      </c>
      <c r="S19" s="11">
        <v>0.1</v>
      </c>
      <c r="T19" s="11">
        <v>142.4</v>
      </c>
      <c r="U19" s="11">
        <v>34.200000000000003</v>
      </c>
      <c r="V19" s="11">
        <v>1.3</v>
      </c>
      <c r="W19" s="11">
        <v>0</v>
      </c>
      <c r="X19" s="2">
        <v>189.7</v>
      </c>
      <c r="Y19" s="11">
        <v>0</v>
      </c>
      <c r="Z19" s="2">
        <v>189.7</v>
      </c>
      <c r="AA19" s="11"/>
    </row>
    <row r="20" spans="1:27" ht="17.25">
      <c r="A20" s="16" t="s">
        <v>35</v>
      </c>
      <c r="B20" s="41" t="s">
        <v>56</v>
      </c>
      <c r="C20" s="12"/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1.7</v>
      </c>
      <c r="J20" s="11">
        <v>0</v>
      </c>
      <c r="K20" s="11">
        <v>0</v>
      </c>
      <c r="L20" s="55">
        <v>0</v>
      </c>
      <c r="M20" s="11">
        <v>26</v>
      </c>
      <c r="N20" s="11">
        <v>0</v>
      </c>
      <c r="O20" s="11">
        <v>0</v>
      </c>
      <c r="P20" s="11">
        <v>0.7</v>
      </c>
      <c r="Q20" s="11">
        <v>0</v>
      </c>
      <c r="R20" s="11">
        <v>0</v>
      </c>
      <c r="S20" s="11">
        <v>2</v>
      </c>
      <c r="T20" s="11">
        <v>346.4</v>
      </c>
      <c r="U20" s="11">
        <v>60.2</v>
      </c>
      <c r="V20" s="11">
        <v>3.3</v>
      </c>
      <c r="W20" s="11">
        <v>0</v>
      </c>
      <c r="X20" s="2">
        <v>440.4</v>
      </c>
      <c r="Y20" s="11">
        <v>0</v>
      </c>
      <c r="Z20" s="2">
        <v>440.4</v>
      </c>
      <c r="AA20" s="11"/>
    </row>
    <row r="21" spans="1:27" ht="17.25">
      <c r="A21" s="16" t="s">
        <v>36</v>
      </c>
      <c r="B21" s="41" t="s">
        <v>56</v>
      </c>
      <c r="C21" s="12"/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0.4</v>
      </c>
      <c r="J21" s="11">
        <v>0</v>
      </c>
      <c r="K21" s="11">
        <v>0</v>
      </c>
      <c r="L21" s="55">
        <v>0</v>
      </c>
      <c r="M21" s="11">
        <v>0</v>
      </c>
      <c r="N21" s="11">
        <v>0.7</v>
      </c>
      <c r="O21" s="11">
        <v>0</v>
      </c>
      <c r="P21" s="11">
        <v>0</v>
      </c>
      <c r="Q21" s="11">
        <v>0</v>
      </c>
      <c r="R21" s="11">
        <v>0.1</v>
      </c>
      <c r="S21" s="11">
        <v>0</v>
      </c>
      <c r="T21" s="11">
        <v>32.700000000000003</v>
      </c>
      <c r="U21" s="11">
        <v>0.1</v>
      </c>
      <c r="V21" s="11">
        <v>0.4</v>
      </c>
      <c r="W21" s="11">
        <v>0</v>
      </c>
      <c r="X21" s="2">
        <v>34.5</v>
      </c>
      <c r="Y21" s="11">
        <v>0</v>
      </c>
      <c r="Z21" s="2">
        <v>34.5</v>
      </c>
      <c r="AA21" s="11"/>
    </row>
    <row r="22" spans="1:27" ht="17.25">
      <c r="A22" s="16" t="s">
        <v>37</v>
      </c>
      <c r="B22" s="41" t="s">
        <v>56</v>
      </c>
      <c r="C22" s="12"/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12.1</v>
      </c>
      <c r="J22" s="11">
        <v>29.1</v>
      </c>
      <c r="K22" s="11">
        <v>0</v>
      </c>
      <c r="L22" s="55">
        <v>0</v>
      </c>
      <c r="M22" s="11">
        <v>11.5</v>
      </c>
      <c r="N22" s="11">
        <v>0</v>
      </c>
      <c r="O22" s="11">
        <v>0</v>
      </c>
      <c r="P22" s="11">
        <v>2.5</v>
      </c>
      <c r="Q22" s="11">
        <v>0</v>
      </c>
      <c r="R22" s="11">
        <v>0</v>
      </c>
      <c r="S22" s="11">
        <v>0</v>
      </c>
      <c r="T22" s="11">
        <v>1041.2</v>
      </c>
      <c r="U22" s="11">
        <v>211.2</v>
      </c>
      <c r="V22" s="11">
        <v>13.7</v>
      </c>
      <c r="W22" s="11">
        <v>0</v>
      </c>
      <c r="X22" s="2">
        <v>1321.4</v>
      </c>
      <c r="Y22" s="11">
        <v>0</v>
      </c>
      <c r="Z22" s="2">
        <v>1321.4</v>
      </c>
      <c r="AA22" s="11"/>
    </row>
    <row r="23" spans="1:27" ht="17.25">
      <c r="A23" s="16" t="s">
        <v>38</v>
      </c>
      <c r="B23" s="41" t="s">
        <v>56</v>
      </c>
      <c r="C23" s="12"/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0.3</v>
      </c>
      <c r="J23" s="11">
        <v>0</v>
      </c>
      <c r="K23" s="11">
        <v>0</v>
      </c>
      <c r="L23" s="55">
        <v>0</v>
      </c>
      <c r="M23" s="11">
        <v>0</v>
      </c>
      <c r="N23" s="11">
        <v>0</v>
      </c>
      <c r="O23" s="11">
        <v>0</v>
      </c>
      <c r="P23" s="11">
        <v>0.1</v>
      </c>
      <c r="Q23" s="11">
        <v>0</v>
      </c>
      <c r="R23" s="11">
        <v>0</v>
      </c>
      <c r="S23" s="11">
        <v>0</v>
      </c>
      <c r="T23" s="11">
        <v>0.6</v>
      </c>
      <c r="U23" s="11">
        <v>4.4000000000000004</v>
      </c>
      <c r="V23" s="11">
        <v>0</v>
      </c>
      <c r="W23" s="11">
        <v>0</v>
      </c>
      <c r="X23" s="2">
        <v>5.5</v>
      </c>
      <c r="Y23" s="11">
        <v>0</v>
      </c>
      <c r="Z23" s="2">
        <v>5.5</v>
      </c>
      <c r="AA23" s="11"/>
    </row>
    <row r="24" spans="1:27" ht="17.25">
      <c r="A24" s="16" t="s">
        <v>39</v>
      </c>
      <c r="B24" s="41" t="s">
        <v>56</v>
      </c>
      <c r="C24" s="12"/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44.7</v>
      </c>
      <c r="J24" s="11">
        <v>0</v>
      </c>
      <c r="K24" s="11">
        <v>0</v>
      </c>
      <c r="L24" s="55">
        <v>0</v>
      </c>
      <c r="M24" s="11">
        <v>17.600000000000001</v>
      </c>
      <c r="N24" s="11">
        <v>0</v>
      </c>
      <c r="O24" s="11">
        <v>0</v>
      </c>
      <c r="P24" s="11">
        <v>22.2</v>
      </c>
      <c r="Q24" s="11">
        <v>0</v>
      </c>
      <c r="R24" s="11">
        <v>6</v>
      </c>
      <c r="S24" s="11">
        <v>3.4</v>
      </c>
      <c r="T24" s="11">
        <v>714.2</v>
      </c>
      <c r="U24" s="11">
        <v>2.1</v>
      </c>
      <c r="V24" s="11">
        <v>9.3000000000000007</v>
      </c>
      <c r="W24" s="11">
        <v>0</v>
      </c>
      <c r="X24" s="2">
        <v>819.4</v>
      </c>
      <c r="Y24" s="11">
        <v>0</v>
      </c>
      <c r="Z24" s="2">
        <v>819.4</v>
      </c>
      <c r="AA24" s="11"/>
    </row>
    <row r="25" spans="1:27" ht="17.25">
      <c r="A25" s="16" t="s">
        <v>40</v>
      </c>
      <c r="B25" s="41" t="s">
        <v>56</v>
      </c>
      <c r="C25" s="12"/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10.4</v>
      </c>
      <c r="J25" s="11">
        <v>13.4</v>
      </c>
      <c r="K25" s="11">
        <v>0</v>
      </c>
      <c r="L25" s="55">
        <v>0</v>
      </c>
      <c r="M25" s="11">
        <v>4.5999999999999996</v>
      </c>
      <c r="N25" s="11">
        <v>0</v>
      </c>
      <c r="O25" s="11">
        <v>0</v>
      </c>
      <c r="P25" s="11">
        <v>4.2</v>
      </c>
      <c r="Q25" s="11">
        <v>0</v>
      </c>
      <c r="R25" s="11">
        <v>0.9</v>
      </c>
      <c r="S25" s="11">
        <v>2.2999999999999998</v>
      </c>
      <c r="T25" s="11">
        <v>652.6</v>
      </c>
      <c r="U25" s="11">
        <v>27</v>
      </c>
      <c r="V25" s="11">
        <v>6.7</v>
      </c>
      <c r="W25" s="11">
        <v>0</v>
      </c>
      <c r="X25" s="2">
        <v>722.6</v>
      </c>
      <c r="Y25" s="11">
        <v>0</v>
      </c>
      <c r="Z25" s="2">
        <v>722.6</v>
      </c>
      <c r="AA25" s="11"/>
    </row>
    <row r="26" spans="1:27" ht="17.25">
      <c r="A26" s="16" t="s">
        <v>41</v>
      </c>
      <c r="B26" s="41" t="s">
        <v>56</v>
      </c>
      <c r="C26" s="12"/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211.9</v>
      </c>
      <c r="J26" s="11">
        <v>0</v>
      </c>
      <c r="K26" s="11">
        <v>0</v>
      </c>
      <c r="L26" s="55">
        <v>0</v>
      </c>
      <c r="M26" s="11">
        <v>24.7</v>
      </c>
      <c r="N26" s="11">
        <v>0.6</v>
      </c>
      <c r="O26" s="11">
        <v>0</v>
      </c>
      <c r="P26" s="11">
        <v>19.8</v>
      </c>
      <c r="Q26" s="11">
        <v>0</v>
      </c>
      <c r="R26" s="11">
        <v>0</v>
      </c>
      <c r="S26" s="11">
        <v>6.8</v>
      </c>
      <c r="T26" s="11">
        <v>2826.3</v>
      </c>
      <c r="U26" s="11">
        <v>491.3</v>
      </c>
      <c r="V26" s="11">
        <v>22.3</v>
      </c>
      <c r="W26" s="11">
        <v>0</v>
      </c>
      <c r="X26" s="2">
        <v>3603.2</v>
      </c>
      <c r="Y26" s="11">
        <v>0</v>
      </c>
      <c r="Z26" s="2">
        <v>3603.2</v>
      </c>
      <c r="AA26" s="11"/>
    </row>
    <row r="27" spans="1:27" ht="17.25">
      <c r="A27" s="16" t="s">
        <v>42</v>
      </c>
      <c r="B27" s="41" t="s">
        <v>56</v>
      </c>
      <c r="C27" s="12"/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14.2</v>
      </c>
      <c r="J27" s="11">
        <v>65.099999999999994</v>
      </c>
      <c r="K27" s="11">
        <v>22.7</v>
      </c>
      <c r="L27" s="55">
        <v>0</v>
      </c>
      <c r="M27" s="11">
        <v>6.6</v>
      </c>
      <c r="N27" s="11">
        <v>0</v>
      </c>
      <c r="O27" s="11">
        <v>0</v>
      </c>
      <c r="P27" s="11">
        <v>1.4</v>
      </c>
      <c r="Q27" s="11">
        <v>0</v>
      </c>
      <c r="R27" s="11">
        <v>3.3</v>
      </c>
      <c r="S27" s="11">
        <v>0.9</v>
      </c>
      <c r="T27" s="11">
        <v>410.9</v>
      </c>
      <c r="U27" s="11">
        <v>228.5</v>
      </c>
      <c r="V27" s="11">
        <v>6.4</v>
      </c>
      <c r="W27" s="11">
        <v>0</v>
      </c>
      <c r="X27" s="2">
        <v>760.2</v>
      </c>
      <c r="Y27" s="11">
        <v>0</v>
      </c>
      <c r="Z27" s="2">
        <v>760.2</v>
      </c>
      <c r="AA27" s="11"/>
    </row>
    <row r="28" spans="1:27" ht="17.25">
      <c r="A28" s="16" t="s">
        <v>43</v>
      </c>
      <c r="B28" s="41" t="s">
        <v>56</v>
      </c>
      <c r="C28" s="12"/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5.6</v>
      </c>
      <c r="J28" s="11">
        <v>11.7</v>
      </c>
      <c r="K28" s="11">
        <v>0</v>
      </c>
      <c r="L28" s="55">
        <v>0</v>
      </c>
      <c r="M28" s="11">
        <v>20</v>
      </c>
      <c r="N28" s="11">
        <v>0</v>
      </c>
      <c r="O28" s="11">
        <v>0</v>
      </c>
      <c r="P28" s="11">
        <v>9.3000000000000007</v>
      </c>
      <c r="Q28" s="11">
        <v>0</v>
      </c>
      <c r="R28" s="11">
        <v>0</v>
      </c>
      <c r="S28" s="11">
        <v>0.5</v>
      </c>
      <c r="T28" s="11">
        <v>1051.5999999999999</v>
      </c>
      <c r="U28" s="11">
        <v>469.7</v>
      </c>
      <c r="V28" s="11">
        <v>0</v>
      </c>
      <c r="W28" s="11">
        <v>0</v>
      </c>
      <c r="X28" s="2">
        <v>1568.3999999999999</v>
      </c>
      <c r="Y28" s="11">
        <v>0</v>
      </c>
      <c r="Z28" s="2">
        <v>1568.3999999999999</v>
      </c>
      <c r="AA28" s="11"/>
    </row>
    <row r="29" spans="1:27" ht="17.25">
      <c r="A29" s="16" t="s">
        <v>44</v>
      </c>
      <c r="B29" s="41" t="s">
        <v>56</v>
      </c>
      <c r="C29" s="12"/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1.7</v>
      </c>
      <c r="J29" s="11">
        <v>5</v>
      </c>
      <c r="K29" s="11">
        <v>0</v>
      </c>
      <c r="L29" s="55">
        <v>0</v>
      </c>
      <c r="M29" s="11">
        <v>1.1000000000000001</v>
      </c>
      <c r="N29" s="11">
        <v>0</v>
      </c>
      <c r="O29" s="11">
        <v>0</v>
      </c>
      <c r="P29" s="11">
        <v>0.6</v>
      </c>
      <c r="Q29" s="11">
        <v>0</v>
      </c>
      <c r="R29" s="11">
        <v>0.5</v>
      </c>
      <c r="S29" s="11">
        <v>0.3</v>
      </c>
      <c r="T29" s="11">
        <v>115.6</v>
      </c>
      <c r="U29" s="11">
        <v>21.1</v>
      </c>
      <c r="V29" s="11">
        <v>0.9</v>
      </c>
      <c r="W29" s="11">
        <v>0</v>
      </c>
      <c r="X29" s="2">
        <v>146.69999999999999</v>
      </c>
      <c r="Y29" s="11">
        <v>0</v>
      </c>
      <c r="Z29" s="2">
        <v>146.69999999999999</v>
      </c>
      <c r="AA29" s="11"/>
    </row>
    <row r="30" spans="1:27" ht="17.25">
      <c r="A30" s="16" t="s">
        <v>45</v>
      </c>
      <c r="B30" s="41" t="s">
        <v>56</v>
      </c>
      <c r="C30" s="12"/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4.0999999999999996</v>
      </c>
      <c r="J30" s="11">
        <v>2.6</v>
      </c>
      <c r="K30" s="11">
        <v>0</v>
      </c>
      <c r="L30" s="55">
        <v>0</v>
      </c>
      <c r="M30" s="11">
        <v>2.9</v>
      </c>
      <c r="N30" s="11">
        <v>0</v>
      </c>
      <c r="O30" s="11">
        <v>0</v>
      </c>
      <c r="P30" s="11">
        <v>0.8</v>
      </c>
      <c r="Q30" s="11">
        <v>0</v>
      </c>
      <c r="R30" s="11">
        <v>0</v>
      </c>
      <c r="S30" s="11">
        <v>0</v>
      </c>
      <c r="T30" s="11">
        <v>365.3</v>
      </c>
      <c r="U30" s="11">
        <v>55</v>
      </c>
      <c r="V30" s="11">
        <v>5.0999999999999996</v>
      </c>
      <c r="W30" s="11">
        <v>0</v>
      </c>
      <c r="X30" s="2">
        <v>435.8</v>
      </c>
      <c r="Y30" s="11">
        <v>0</v>
      </c>
      <c r="Z30" s="2">
        <v>435.8</v>
      </c>
      <c r="AA30" s="11"/>
    </row>
    <row r="31" spans="1:27" ht="17.25">
      <c r="A31" s="16" t="s">
        <v>46</v>
      </c>
      <c r="B31" s="41" t="s">
        <v>56</v>
      </c>
      <c r="C31" s="12"/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2.6</v>
      </c>
      <c r="J31" s="11">
        <v>0</v>
      </c>
      <c r="K31" s="11">
        <v>0</v>
      </c>
      <c r="L31" s="55">
        <v>0</v>
      </c>
      <c r="M31" s="11">
        <v>9.1</v>
      </c>
      <c r="N31" s="11">
        <v>0</v>
      </c>
      <c r="O31" s="11">
        <v>0</v>
      </c>
      <c r="P31" s="11">
        <v>4.4000000000000004</v>
      </c>
      <c r="Q31" s="11">
        <v>0</v>
      </c>
      <c r="R31" s="11">
        <v>0</v>
      </c>
      <c r="S31" s="11">
        <v>0.2</v>
      </c>
      <c r="T31" s="11">
        <v>415.5</v>
      </c>
      <c r="U31" s="11">
        <v>101.3</v>
      </c>
      <c r="V31" s="11">
        <v>5.4</v>
      </c>
      <c r="W31" s="11">
        <v>0</v>
      </c>
      <c r="X31" s="2">
        <v>538.5</v>
      </c>
      <c r="Y31" s="11">
        <v>0</v>
      </c>
      <c r="Z31" s="2">
        <v>538.5</v>
      </c>
      <c r="AA31" s="11"/>
    </row>
    <row r="32" spans="1:27" ht="17.25">
      <c r="A32" s="16" t="s">
        <v>47</v>
      </c>
      <c r="B32" s="41" t="s">
        <v>56</v>
      </c>
      <c r="C32" s="12"/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4.7</v>
      </c>
      <c r="J32" s="11">
        <v>0</v>
      </c>
      <c r="K32" s="11">
        <v>0</v>
      </c>
      <c r="L32" s="55">
        <v>0</v>
      </c>
      <c r="M32" s="11">
        <v>17.100000000000001</v>
      </c>
      <c r="N32" s="11">
        <v>0</v>
      </c>
      <c r="O32" s="11">
        <v>0</v>
      </c>
      <c r="P32" s="11">
        <v>0.5</v>
      </c>
      <c r="Q32" s="11">
        <v>0</v>
      </c>
      <c r="R32" s="11">
        <v>0</v>
      </c>
      <c r="S32" s="11">
        <v>0</v>
      </c>
      <c r="T32" s="11">
        <v>575.9</v>
      </c>
      <c r="U32" s="11">
        <v>85.4</v>
      </c>
      <c r="V32" s="11">
        <v>5.3</v>
      </c>
      <c r="W32" s="11">
        <v>0</v>
      </c>
      <c r="X32" s="2">
        <v>689</v>
      </c>
      <c r="Y32" s="11">
        <v>0</v>
      </c>
      <c r="Z32" s="2">
        <v>689</v>
      </c>
      <c r="AA32" s="11"/>
    </row>
    <row r="33" spans="1:27" ht="17.25">
      <c r="A33" s="16" t="s">
        <v>48</v>
      </c>
      <c r="B33" s="41" t="s">
        <v>56</v>
      </c>
      <c r="C33" s="12"/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41</v>
      </c>
      <c r="J33" s="11">
        <v>0</v>
      </c>
      <c r="K33" s="11">
        <v>0</v>
      </c>
      <c r="L33" s="55">
        <v>0</v>
      </c>
      <c r="M33" s="11">
        <v>41.6</v>
      </c>
      <c r="N33" s="11">
        <v>0</v>
      </c>
      <c r="O33" s="11">
        <v>0</v>
      </c>
      <c r="P33" s="11">
        <v>0.7</v>
      </c>
      <c r="Q33" s="11">
        <v>0</v>
      </c>
      <c r="R33" s="11">
        <v>0</v>
      </c>
      <c r="S33" s="11">
        <v>2.9</v>
      </c>
      <c r="T33" s="11">
        <v>2951.9</v>
      </c>
      <c r="U33" s="11">
        <v>49.1</v>
      </c>
      <c r="V33" s="11">
        <v>35.299999999999997</v>
      </c>
      <c r="W33" s="11">
        <v>0</v>
      </c>
      <c r="X33" s="2">
        <v>3122.5000000000005</v>
      </c>
      <c r="Y33" s="11">
        <v>0</v>
      </c>
      <c r="Z33" s="2">
        <v>3122.5000000000005</v>
      </c>
      <c r="AA33" s="11"/>
    </row>
    <row r="34" spans="1:27" ht="17.25">
      <c r="A34" s="16" t="s">
        <v>54</v>
      </c>
      <c r="B34" s="41" t="s">
        <v>56</v>
      </c>
      <c r="C34" s="12"/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55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9.1</v>
      </c>
      <c r="S34" s="11">
        <v>47.9</v>
      </c>
      <c r="T34" s="11">
        <v>0</v>
      </c>
      <c r="U34" s="11">
        <v>0</v>
      </c>
      <c r="V34" s="11">
        <v>0</v>
      </c>
      <c r="W34" s="11">
        <v>0</v>
      </c>
      <c r="X34" s="2">
        <v>57</v>
      </c>
      <c r="Y34" s="11">
        <v>0</v>
      </c>
      <c r="Z34" s="2">
        <v>57</v>
      </c>
      <c r="AA34" s="11"/>
    </row>
    <row r="35" spans="1:27" s="28" customFormat="1" ht="15">
      <c r="A35" s="25" t="s">
        <v>4</v>
      </c>
      <c r="B35" s="59" t="s">
        <v>56</v>
      </c>
      <c r="C35" s="26"/>
      <c r="D35" s="2">
        <v>0</v>
      </c>
      <c r="E35" s="2">
        <v>0</v>
      </c>
      <c r="F35" s="2">
        <v>0</v>
      </c>
      <c r="G35" s="2">
        <v>45.9</v>
      </c>
      <c r="H35" s="2">
        <v>6.1</v>
      </c>
      <c r="I35" s="2">
        <v>1172.7</v>
      </c>
      <c r="J35" s="2">
        <v>1027.0999999999999</v>
      </c>
      <c r="K35" s="2">
        <v>242</v>
      </c>
      <c r="L35" s="57">
        <v>0</v>
      </c>
      <c r="M35" s="2">
        <v>406.4</v>
      </c>
      <c r="N35" s="2">
        <v>30.2</v>
      </c>
      <c r="O35" s="2">
        <v>1.8</v>
      </c>
      <c r="P35" s="2">
        <v>140.6</v>
      </c>
      <c r="Q35" s="2">
        <v>0</v>
      </c>
      <c r="R35" s="2">
        <v>111.2</v>
      </c>
      <c r="S35" s="2">
        <v>110.7</v>
      </c>
      <c r="T35" s="2">
        <v>35204.1</v>
      </c>
      <c r="U35" s="2">
        <v>5384.7</v>
      </c>
      <c r="V35" s="2">
        <v>395.3</v>
      </c>
      <c r="W35" s="2">
        <v>0</v>
      </c>
      <c r="X35" s="2">
        <v>44278.799999999996</v>
      </c>
      <c r="Y35" s="2">
        <v>-1</v>
      </c>
      <c r="Z35" s="2">
        <v>44277.8</v>
      </c>
      <c r="AA35" s="2"/>
    </row>
    <row r="36" spans="1:27" ht="17.25">
      <c r="A36" s="49" t="s">
        <v>76</v>
      </c>
      <c r="B36" s="50"/>
      <c r="C36" s="23"/>
      <c r="D36" s="67"/>
      <c r="E36" s="67"/>
      <c r="F36" s="67"/>
      <c r="G36" s="67"/>
      <c r="H36" s="67"/>
      <c r="I36" s="67"/>
      <c r="J36" s="67"/>
      <c r="K36" s="55"/>
      <c r="L36" s="67"/>
      <c r="M36" s="67"/>
      <c r="N36" s="67"/>
      <c r="O36" s="67"/>
      <c r="P36" s="67"/>
      <c r="Q36" s="67"/>
      <c r="R36" s="55"/>
      <c r="S36" s="52"/>
      <c r="T36" s="52"/>
      <c r="U36" s="52"/>
      <c r="V36" s="52"/>
      <c r="W36" s="52"/>
      <c r="X36" s="68"/>
      <c r="Y36" s="52"/>
      <c r="Z36" s="68"/>
      <c r="AA36" s="52"/>
    </row>
    <row r="37" spans="1:27" ht="17.25">
      <c r="A37" s="49" t="s">
        <v>103</v>
      </c>
      <c r="B37" s="50"/>
      <c r="C37" s="23"/>
      <c r="D37" s="55"/>
      <c r="E37" s="55"/>
      <c r="F37" s="55"/>
      <c r="G37" s="55"/>
      <c r="H37" s="55"/>
      <c r="I37" s="55"/>
      <c r="J37" s="55"/>
      <c r="K37" s="56"/>
      <c r="L37" s="55"/>
      <c r="M37" s="67"/>
      <c r="N37" s="67"/>
      <c r="O37" s="67"/>
      <c r="P37" s="67"/>
      <c r="Q37" s="55"/>
      <c r="R37" s="55"/>
      <c r="S37" s="52"/>
      <c r="T37" s="52"/>
      <c r="U37" s="52"/>
      <c r="V37" s="52"/>
      <c r="W37" s="52"/>
      <c r="X37" s="68"/>
      <c r="Y37" s="52"/>
      <c r="Z37" s="68"/>
    </row>
    <row r="38" spans="1:27" ht="17.25">
      <c r="A38" s="49" t="s">
        <v>97</v>
      </c>
      <c r="B38" s="61"/>
      <c r="J38" s="2"/>
      <c r="O38" s="28"/>
    </row>
    <row r="39" spans="1:27" ht="17.25">
      <c r="A39" s="49" t="s">
        <v>105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7" ht="17.25">
      <c r="A40" s="49" t="s">
        <v>75</v>
      </c>
      <c r="B40" s="61"/>
      <c r="C40" s="31"/>
      <c r="D40" s="32"/>
      <c r="E40" s="33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7" ht="17.25">
      <c r="A41" s="49" t="s">
        <v>102</v>
      </c>
      <c r="B41" s="61"/>
      <c r="F41" s="34"/>
      <c r="G41" s="34"/>
      <c r="H41" s="29"/>
      <c r="I41" s="29"/>
      <c r="J41" s="29"/>
      <c r="K41" s="30"/>
      <c r="L41" s="30"/>
      <c r="M41" s="30"/>
      <c r="N41" s="35"/>
      <c r="O41" s="36"/>
    </row>
    <row r="42" spans="1:27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X42" s="70"/>
      <c r="Z42" s="70"/>
    </row>
    <row r="43" spans="1:27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X43" s="70"/>
      <c r="Z43" s="70"/>
    </row>
    <row r="44" spans="1:27" ht="17.25">
      <c r="D44" s="34"/>
      <c r="E44" s="33"/>
      <c r="F44" s="4"/>
      <c r="G44" s="34"/>
      <c r="H44" s="34"/>
      <c r="I44" s="34"/>
      <c r="J44" s="34"/>
      <c r="K44" s="34"/>
      <c r="L44" s="34"/>
    </row>
    <row r="45" spans="1:27" ht="17.25">
      <c r="A45" s="31" t="s">
        <v>0</v>
      </c>
      <c r="B45" s="31"/>
      <c r="C45" s="31"/>
      <c r="F45" s="4"/>
      <c r="M45" s="37"/>
      <c r="N45" s="37"/>
      <c r="O45" s="37"/>
      <c r="P45" s="37"/>
      <c r="Q45" s="37"/>
      <c r="R45" s="37"/>
      <c r="S45" s="37"/>
      <c r="T45" s="36"/>
    </row>
    <row r="46" spans="1:27" ht="17.25">
      <c r="F46" s="4"/>
      <c r="M46" s="34"/>
      <c r="N46" s="34"/>
      <c r="O46" s="34"/>
      <c r="P46" s="34"/>
      <c r="Q46" s="34"/>
      <c r="R46" s="34"/>
      <c r="S46" s="37"/>
      <c r="T46" s="36"/>
    </row>
    <row r="47" spans="1:27" ht="17.25">
      <c r="F47" s="4"/>
    </row>
    <row r="48" spans="1:27" ht="17.25">
      <c r="F48" s="4"/>
    </row>
    <row r="49" spans="6:20" ht="17.25">
      <c r="F49" s="4"/>
    </row>
    <row r="50" spans="6:20" ht="17.25">
      <c r="F50" s="4"/>
      <c r="M50" s="38"/>
      <c r="N50" s="38"/>
      <c r="O50" s="38"/>
      <c r="P50" s="38"/>
      <c r="Q50" s="38"/>
      <c r="R50" s="38"/>
      <c r="S50" s="38"/>
      <c r="T50" s="38"/>
    </row>
    <row r="51" spans="6:20" ht="17.25">
      <c r="F51" s="5"/>
    </row>
    <row r="52" spans="6:20" ht="17.25">
      <c r="F52" s="5"/>
      <c r="M52" s="3"/>
      <c r="N52" s="3"/>
      <c r="O52" s="3"/>
      <c r="P52" s="3"/>
      <c r="Q52" s="3"/>
      <c r="R52" s="3"/>
      <c r="S52" s="3"/>
      <c r="T52" s="39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 ht="17.25">
      <c r="F65" s="4"/>
    </row>
    <row r="66" spans="6:6">
      <c r="F66" s="6"/>
    </row>
    <row r="67" spans="6:6" ht="17.25">
      <c r="F67" s="4"/>
    </row>
    <row r="68" spans="6:6">
      <c r="F68" s="3"/>
    </row>
    <row r="65529" spans="5:5">
      <c r="E65529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65529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7109375" style="9" customWidth="1"/>
    <col min="8" max="8" width="11.5703125" style="9" customWidth="1"/>
    <col min="9" max="9" width="13.7109375" style="9" customWidth="1"/>
    <col min="10" max="10" width="10.7109375" style="9" customWidth="1"/>
    <col min="11" max="12" width="21.7109375" style="9" customWidth="1"/>
    <col min="13" max="15" width="11.42578125" style="9"/>
    <col min="16" max="16" width="17.7109375" style="9" customWidth="1"/>
    <col min="17" max="17" width="20.7109375" style="9" customWidth="1"/>
    <col min="18" max="18" width="26.28515625" style="9" customWidth="1"/>
    <col min="19" max="19" width="12.7109375" style="9" customWidth="1"/>
    <col min="20" max="20" width="13.7109375" style="9" customWidth="1"/>
    <col min="21" max="23" width="16.28515625" style="9" customWidth="1"/>
    <col min="24" max="24" width="18.28515625" style="28" customWidth="1"/>
    <col min="25" max="25" width="15.7109375" style="9" customWidth="1"/>
    <col min="26" max="26" width="11.42578125" style="28"/>
    <col min="27" max="16384" width="11.42578125" style="9"/>
  </cols>
  <sheetData>
    <row r="1" spans="1:27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69"/>
      <c r="Y1" s="19"/>
      <c r="Z1" s="69"/>
    </row>
    <row r="2" spans="1:27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69"/>
      <c r="Y2" s="19"/>
      <c r="Z2" s="69"/>
    </row>
    <row r="3" spans="1:27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69"/>
      <c r="Y3" s="19"/>
      <c r="Z3" s="69"/>
    </row>
    <row r="4" spans="1:27" ht="17.25">
      <c r="A4" s="20">
        <v>2015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69"/>
      <c r="Y4" s="19"/>
      <c r="Z4" s="69"/>
    </row>
    <row r="5" spans="1:27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72</v>
      </c>
      <c r="S5" s="44" t="s">
        <v>66</v>
      </c>
      <c r="T5" s="44" t="s">
        <v>16</v>
      </c>
      <c r="U5" s="43" t="s">
        <v>17</v>
      </c>
      <c r="V5" s="43" t="s">
        <v>73</v>
      </c>
      <c r="W5" s="43" t="s">
        <v>74</v>
      </c>
      <c r="X5" s="46" t="s">
        <v>62</v>
      </c>
      <c r="Y5" s="44" t="s">
        <v>18</v>
      </c>
      <c r="Z5" s="47" t="s">
        <v>19</v>
      </c>
      <c r="AA5" s="60"/>
    </row>
    <row r="6" spans="1:27" ht="17.25">
      <c r="A6" s="16" t="s">
        <v>21</v>
      </c>
      <c r="B6" s="41" t="s">
        <v>56</v>
      </c>
      <c r="C6" s="12"/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71.8</v>
      </c>
      <c r="J6" s="11">
        <v>0</v>
      </c>
      <c r="K6" s="11">
        <v>0</v>
      </c>
      <c r="L6" s="55">
        <v>0</v>
      </c>
      <c r="M6" s="11">
        <v>1</v>
      </c>
      <c r="N6" s="11">
        <v>0</v>
      </c>
      <c r="O6" s="11">
        <v>0</v>
      </c>
      <c r="P6" s="11">
        <v>0.7</v>
      </c>
      <c r="Q6" s="11">
        <v>0</v>
      </c>
      <c r="R6" s="11">
        <v>0</v>
      </c>
      <c r="S6" s="11">
        <v>1.4</v>
      </c>
      <c r="T6" s="11">
        <v>449.3</v>
      </c>
      <c r="U6" s="11">
        <v>87.6</v>
      </c>
      <c r="V6" s="11">
        <v>13.5</v>
      </c>
      <c r="W6" s="11">
        <v>0</v>
      </c>
      <c r="X6" s="2">
        <v>625.29999999999995</v>
      </c>
      <c r="Y6" s="11">
        <v>0</v>
      </c>
      <c r="Z6" s="2">
        <v>625.29999999999995</v>
      </c>
      <c r="AA6" s="11"/>
    </row>
    <row r="7" spans="1:27" ht="17.25">
      <c r="A7" s="16" t="s">
        <v>22</v>
      </c>
      <c r="B7" s="41" t="s">
        <v>56</v>
      </c>
      <c r="C7" s="12"/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6.2</v>
      </c>
      <c r="J7" s="11">
        <v>19.899999999999999</v>
      </c>
      <c r="K7" s="11">
        <v>0</v>
      </c>
      <c r="L7" s="55">
        <v>0</v>
      </c>
      <c r="M7" s="11">
        <v>0</v>
      </c>
      <c r="N7" s="11">
        <v>0</v>
      </c>
      <c r="O7" s="11">
        <v>0</v>
      </c>
      <c r="P7" s="11">
        <v>0.9</v>
      </c>
      <c r="Q7" s="11">
        <v>0</v>
      </c>
      <c r="R7" s="11">
        <v>0</v>
      </c>
      <c r="S7" s="11">
        <v>3.3</v>
      </c>
      <c r="T7" s="11">
        <v>591.6</v>
      </c>
      <c r="U7" s="11">
        <v>52.1</v>
      </c>
      <c r="V7" s="11">
        <v>0</v>
      </c>
      <c r="W7" s="11">
        <v>0</v>
      </c>
      <c r="X7" s="2">
        <v>674.2</v>
      </c>
      <c r="Y7" s="11">
        <v>0</v>
      </c>
      <c r="Z7" s="2">
        <v>674</v>
      </c>
      <c r="AA7" s="11"/>
    </row>
    <row r="8" spans="1:27" ht="17.25">
      <c r="A8" s="16" t="s">
        <v>23</v>
      </c>
      <c r="B8" s="41" t="s">
        <v>56</v>
      </c>
      <c r="C8" s="12"/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8.1</v>
      </c>
      <c r="J8" s="11">
        <v>5.2</v>
      </c>
      <c r="K8" s="11">
        <v>0</v>
      </c>
      <c r="L8" s="55">
        <v>0</v>
      </c>
      <c r="M8" s="11">
        <v>0.4</v>
      </c>
      <c r="N8" s="11">
        <v>0</v>
      </c>
      <c r="O8" s="11">
        <v>0</v>
      </c>
      <c r="P8" s="11">
        <v>1.2</v>
      </c>
      <c r="Q8" s="11">
        <v>0</v>
      </c>
      <c r="R8" s="11">
        <v>0</v>
      </c>
      <c r="S8" s="11">
        <v>1.1000000000000001</v>
      </c>
      <c r="T8" s="11">
        <v>805.8</v>
      </c>
      <c r="U8" s="11">
        <v>55.6</v>
      </c>
      <c r="V8" s="11">
        <v>21</v>
      </c>
      <c r="W8" s="11">
        <v>0</v>
      </c>
      <c r="X8" s="2">
        <v>898.4</v>
      </c>
      <c r="Y8" s="11">
        <v>0</v>
      </c>
      <c r="Z8" s="2">
        <v>898.4</v>
      </c>
      <c r="AA8" s="11"/>
    </row>
    <row r="9" spans="1:27" ht="17.25">
      <c r="A9" s="16" t="s">
        <v>24</v>
      </c>
      <c r="B9" s="41" t="s">
        <v>56</v>
      </c>
      <c r="C9" s="12"/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4.5</v>
      </c>
      <c r="J9" s="11">
        <v>0</v>
      </c>
      <c r="K9" s="11">
        <v>0</v>
      </c>
      <c r="L9" s="55">
        <v>0</v>
      </c>
      <c r="M9" s="11">
        <v>1.7</v>
      </c>
      <c r="N9" s="11">
        <v>0</v>
      </c>
      <c r="O9" s="11">
        <v>0</v>
      </c>
      <c r="P9" s="11">
        <v>4</v>
      </c>
      <c r="Q9" s="11">
        <v>0</v>
      </c>
      <c r="R9" s="11">
        <v>0</v>
      </c>
      <c r="S9" s="11">
        <v>2.2000000000000002</v>
      </c>
      <c r="T9" s="11">
        <v>887.3</v>
      </c>
      <c r="U9" s="11">
        <v>13.7</v>
      </c>
      <c r="V9" s="11">
        <v>23.2</v>
      </c>
      <c r="W9" s="11">
        <v>0</v>
      </c>
      <c r="X9" s="2">
        <v>936.5</v>
      </c>
      <c r="Y9" s="11">
        <v>0</v>
      </c>
      <c r="Z9" s="2">
        <v>936.60000000000014</v>
      </c>
      <c r="AA9" s="11"/>
    </row>
    <row r="10" spans="1:27" s="28" customFormat="1" ht="15">
      <c r="A10" s="25" t="s">
        <v>25</v>
      </c>
      <c r="B10" s="59" t="s">
        <v>56</v>
      </c>
      <c r="C10" s="26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61.1</v>
      </c>
      <c r="J10" s="2">
        <v>37.1</v>
      </c>
      <c r="K10" s="2">
        <v>2.2999999999999998</v>
      </c>
      <c r="L10" s="57">
        <v>0</v>
      </c>
      <c r="M10" s="2">
        <v>5</v>
      </c>
      <c r="N10" s="2">
        <v>0</v>
      </c>
      <c r="O10" s="2">
        <v>0</v>
      </c>
      <c r="P10" s="2">
        <v>3.4</v>
      </c>
      <c r="Q10" s="2">
        <v>0</v>
      </c>
      <c r="R10" s="2">
        <v>0.1</v>
      </c>
      <c r="S10" s="2">
        <v>1.5</v>
      </c>
      <c r="T10" s="2">
        <v>5014.3</v>
      </c>
      <c r="U10" s="2">
        <v>0</v>
      </c>
      <c r="V10" s="2">
        <v>125.6</v>
      </c>
      <c r="W10" s="2">
        <v>0</v>
      </c>
      <c r="X10" s="2">
        <v>5240.3999999999996</v>
      </c>
      <c r="Y10" s="2">
        <v>0</v>
      </c>
      <c r="Z10" s="2">
        <v>5250.4000000000005</v>
      </c>
      <c r="AA10" s="2"/>
    </row>
    <row r="11" spans="1:27" ht="17.25">
      <c r="A11" s="16" t="s">
        <v>26</v>
      </c>
      <c r="B11" s="41" t="s">
        <v>56</v>
      </c>
      <c r="C11" s="12"/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0.8</v>
      </c>
      <c r="J11" s="11">
        <v>0</v>
      </c>
      <c r="K11" s="11">
        <v>0</v>
      </c>
      <c r="L11" s="55">
        <v>0</v>
      </c>
      <c r="M11" s="11">
        <v>7.6</v>
      </c>
      <c r="N11" s="11">
        <v>0</v>
      </c>
      <c r="O11" s="11">
        <v>0</v>
      </c>
      <c r="P11" s="11">
        <v>0.2</v>
      </c>
      <c r="Q11" s="11">
        <v>0</v>
      </c>
      <c r="R11" s="11">
        <v>0</v>
      </c>
      <c r="S11" s="11">
        <v>0.1</v>
      </c>
      <c r="T11" s="11">
        <v>104.9</v>
      </c>
      <c r="U11" s="11">
        <v>3.8</v>
      </c>
      <c r="V11" s="11">
        <v>2</v>
      </c>
      <c r="W11" s="11">
        <v>0</v>
      </c>
      <c r="X11" s="2">
        <v>119.4</v>
      </c>
      <c r="Y11" s="11">
        <v>0</v>
      </c>
      <c r="Z11" s="2">
        <v>119.39999999999999</v>
      </c>
      <c r="AA11" s="11"/>
    </row>
    <row r="12" spans="1:27" ht="17.25">
      <c r="A12" s="16" t="s">
        <v>27</v>
      </c>
      <c r="B12" s="41" t="s">
        <v>56</v>
      </c>
      <c r="C12" s="12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1.2</v>
      </c>
      <c r="J12" s="11">
        <v>0</v>
      </c>
      <c r="K12" s="11">
        <v>0</v>
      </c>
      <c r="L12" s="55">
        <v>0</v>
      </c>
      <c r="M12" s="11">
        <v>1.5</v>
      </c>
      <c r="N12" s="11">
        <v>0</v>
      </c>
      <c r="O12" s="11">
        <v>0</v>
      </c>
      <c r="P12" s="11">
        <v>0.3</v>
      </c>
      <c r="Q12" s="11">
        <v>0</v>
      </c>
      <c r="R12" s="11">
        <v>1.1000000000000001</v>
      </c>
      <c r="S12" s="11">
        <v>0.8</v>
      </c>
      <c r="T12" s="11">
        <v>1176.3</v>
      </c>
      <c r="U12" s="11">
        <v>24.5</v>
      </c>
      <c r="V12" s="11">
        <v>26.2</v>
      </c>
      <c r="W12" s="11">
        <v>0</v>
      </c>
      <c r="X12" s="2">
        <v>1231.9000000000001</v>
      </c>
      <c r="Y12" s="11">
        <v>0</v>
      </c>
      <c r="Z12" s="2">
        <v>1231.8999999999999</v>
      </c>
      <c r="AA12" s="11"/>
    </row>
    <row r="13" spans="1:27" ht="17.25">
      <c r="A13" s="16" t="s">
        <v>28</v>
      </c>
      <c r="B13" s="41" t="s">
        <v>56</v>
      </c>
      <c r="C13" s="12"/>
      <c r="D13" s="11">
        <v>0</v>
      </c>
      <c r="E13" s="11">
        <v>0</v>
      </c>
      <c r="F13" s="11">
        <v>0</v>
      </c>
      <c r="G13" s="11">
        <v>9.6999999999999993</v>
      </c>
      <c r="H13" s="11">
        <v>0</v>
      </c>
      <c r="I13" s="11">
        <v>22.5</v>
      </c>
      <c r="J13" s="11">
        <v>15.6</v>
      </c>
      <c r="K13" s="11">
        <v>5.5</v>
      </c>
      <c r="L13" s="55">
        <v>0</v>
      </c>
      <c r="M13" s="11">
        <v>0</v>
      </c>
      <c r="N13" s="11">
        <v>0</v>
      </c>
      <c r="O13" s="11">
        <v>0</v>
      </c>
      <c r="P13" s="11">
        <v>2.8</v>
      </c>
      <c r="Q13" s="11">
        <v>0</v>
      </c>
      <c r="R13" s="11">
        <v>-0.1</v>
      </c>
      <c r="S13" s="11">
        <v>10.4</v>
      </c>
      <c r="T13" s="11">
        <v>1860.6</v>
      </c>
      <c r="U13" s="11">
        <v>267.5</v>
      </c>
      <c r="V13" s="11">
        <v>34.799999999999997</v>
      </c>
      <c r="W13" s="11">
        <v>0</v>
      </c>
      <c r="X13" s="2">
        <v>2229.3000000000002</v>
      </c>
      <c r="Y13" s="11">
        <v>0</v>
      </c>
      <c r="Z13" s="2">
        <v>2229.3000000000002</v>
      </c>
      <c r="AA13" s="11"/>
    </row>
    <row r="14" spans="1:27" ht="17.25">
      <c r="A14" s="16" t="s">
        <v>29</v>
      </c>
      <c r="B14" s="41" t="s">
        <v>56</v>
      </c>
      <c r="C14" s="12"/>
      <c r="D14" s="11">
        <v>0</v>
      </c>
      <c r="E14" s="11">
        <v>0</v>
      </c>
      <c r="F14" s="11">
        <v>0</v>
      </c>
      <c r="G14" s="11">
        <v>0</v>
      </c>
      <c r="H14" s="11">
        <v>6.1</v>
      </c>
      <c r="I14" s="11">
        <v>216.5</v>
      </c>
      <c r="J14" s="11">
        <v>210.5</v>
      </c>
      <c r="K14" s="11">
        <v>82.7</v>
      </c>
      <c r="L14" s="55">
        <v>0</v>
      </c>
      <c r="M14" s="11">
        <v>0.5</v>
      </c>
      <c r="N14" s="11">
        <v>0</v>
      </c>
      <c r="O14" s="11">
        <v>0</v>
      </c>
      <c r="P14" s="11">
        <v>7.1</v>
      </c>
      <c r="Q14" s="11">
        <v>0</v>
      </c>
      <c r="R14" s="11">
        <v>0.9</v>
      </c>
      <c r="S14" s="11">
        <v>5.8</v>
      </c>
      <c r="T14" s="11">
        <v>4354.6000000000004</v>
      </c>
      <c r="U14" s="11">
        <v>649.70000000000005</v>
      </c>
      <c r="V14" s="11">
        <v>105.8</v>
      </c>
      <c r="W14" s="11">
        <v>0</v>
      </c>
      <c r="X14" s="2">
        <v>5640.2</v>
      </c>
      <c r="Y14" s="11">
        <v>0</v>
      </c>
      <c r="Z14" s="2">
        <v>5640.2000000000007</v>
      </c>
      <c r="AA14" s="11"/>
    </row>
    <row r="15" spans="1:27" ht="17.25">
      <c r="A15" s="16" t="s">
        <v>30</v>
      </c>
      <c r="B15" s="41" t="s">
        <v>56</v>
      </c>
      <c r="C15" s="12"/>
      <c r="D15" s="11">
        <v>0</v>
      </c>
      <c r="E15" s="11">
        <v>0</v>
      </c>
      <c r="F15" s="11">
        <v>0</v>
      </c>
      <c r="G15" s="11">
        <v>0.5</v>
      </c>
      <c r="H15" s="11">
        <v>0</v>
      </c>
      <c r="I15" s="11">
        <v>116.5</v>
      </c>
      <c r="J15" s="11">
        <v>280.60000000000002</v>
      </c>
      <c r="K15" s="11">
        <v>125.2</v>
      </c>
      <c r="L15" s="55">
        <v>0</v>
      </c>
      <c r="M15" s="11">
        <v>14.8</v>
      </c>
      <c r="N15" s="11">
        <v>0</v>
      </c>
      <c r="O15" s="11">
        <v>0</v>
      </c>
      <c r="P15" s="11">
        <v>3.5</v>
      </c>
      <c r="Q15" s="11">
        <v>-0.1</v>
      </c>
      <c r="R15" s="11">
        <v>9.8000000000000007</v>
      </c>
      <c r="S15" s="11">
        <v>11.6</v>
      </c>
      <c r="T15" s="11">
        <v>6360</v>
      </c>
      <c r="U15" s="11">
        <v>1051.4000000000001</v>
      </c>
      <c r="V15" s="11">
        <v>191.2</v>
      </c>
      <c r="W15" s="11">
        <v>0</v>
      </c>
      <c r="X15" s="2">
        <v>8165.1</v>
      </c>
      <c r="Y15" s="11">
        <v>0</v>
      </c>
      <c r="Z15" s="2">
        <v>8165</v>
      </c>
      <c r="AA15" s="11"/>
    </row>
    <row r="16" spans="1:27" ht="17.25">
      <c r="A16" s="16" t="s">
        <v>31</v>
      </c>
      <c r="B16" s="41" t="s">
        <v>56</v>
      </c>
      <c r="C16" s="12"/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4</v>
      </c>
      <c r="J16" s="11">
        <v>1.5</v>
      </c>
      <c r="K16" s="11">
        <v>0</v>
      </c>
      <c r="L16" s="55">
        <v>0</v>
      </c>
      <c r="M16" s="11">
        <v>0</v>
      </c>
      <c r="N16" s="11">
        <v>0</v>
      </c>
      <c r="O16" s="11">
        <v>0</v>
      </c>
      <c r="P16" s="11">
        <v>0.6</v>
      </c>
      <c r="Q16" s="11">
        <v>0</v>
      </c>
      <c r="R16" s="11">
        <v>0</v>
      </c>
      <c r="S16" s="11">
        <v>0</v>
      </c>
      <c r="T16" s="11">
        <v>143.5</v>
      </c>
      <c r="U16" s="11">
        <v>15.8</v>
      </c>
      <c r="V16" s="11">
        <v>0</v>
      </c>
      <c r="W16" s="11">
        <v>0</v>
      </c>
      <c r="X16" s="2">
        <v>165.4</v>
      </c>
      <c r="Y16" s="11">
        <v>0</v>
      </c>
      <c r="Z16" s="2">
        <v>165.4</v>
      </c>
      <c r="AA16" s="11"/>
    </row>
    <row r="17" spans="1:27" ht="17.25">
      <c r="A17" s="16" t="s">
        <v>32</v>
      </c>
      <c r="B17" s="41" t="s">
        <v>56</v>
      </c>
      <c r="C17" s="12"/>
      <c r="D17" s="11">
        <v>0</v>
      </c>
      <c r="E17" s="11">
        <v>0</v>
      </c>
      <c r="F17" s="11">
        <v>0</v>
      </c>
      <c r="G17" s="11">
        <v>33.9</v>
      </c>
      <c r="H17" s="11">
        <v>0</v>
      </c>
      <c r="I17" s="11">
        <v>256.3</v>
      </c>
      <c r="J17" s="11">
        <v>323.10000000000002</v>
      </c>
      <c r="K17" s="11">
        <v>0</v>
      </c>
      <c r="L17" s="55">
        <v>0</v>
      </c>
      <c r="M17" s="11">
        <v>5.4</v>
      </c>
      <c r="N17" s="11">
        <v>0</v>
      </c>
      <c r="O17" s="11">
        <v>0</v>
      </c>
      <c r="P17" s="11">
        <v>8</v>
      </c>
      <c r="Q17" s="11">
        <v>-3.1</v>
      </c>
      <c r="R17" s="11">
        <v>6.8</v>
      </c>
      <c r="S17" s="11">
        <v>6.5</v>
      </c>
      <c r="T17" s="11">
        <v>3708.5</v>
      </c>
      <c r="U17" s="11">
        <v>143.6</v>
      </c>
      <c r="V17" s="11">
        <v>68.099999999999994</v>
      </c>
      <c r="W17" s="11">
        <v>0</v>
      </c>
      <c r="X17" s="2">
        <v>4557.0999999999995</v>
      </c>
      <c r="Y17" s="11">
        <v>-1.3</v>
      </c>
      <c r="Z17" s="2">
        <v>4555.7999999999993</v>
      </c>
      <c r="AA17" s="11"/>
    </row>
    <row r="18" spans="1:27" ht="17.25">
      <c r="A18" s="16" t="s">
        <v>33</v>
      </c>
      <c r="B18" s="41" t="s">
        <v>56</v>
      </c>
      <c r="C18" s="12"/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3</v>
      </c>
      <c r="J18" s="11">
        <v>4.5999999999999996</v>
      </c>
      <c r="K18" s="11">
        <v>0</v>
      </c>
      <c r="L18" s="55">
        <v>0</v>
      </c>
      <c r="M18" s="11">
        <v>0.2</v>
      </c>
      <c r="N18" s="11">
        <v>0</v>
      </c>
      <c r="O18" s="11">
        <v>0</v>
      </c>
      <c r="P18" s="11">
        <v>0.1</v>
      </c>
      <c r="Q18" s="11">
        <v>0</v>
      </c>
      <c r="R18" s="11">
        <v>0</v>
      </c>
      <c r="S18" s="11">
        <v>0</v>
      </c>
      <c r="T18" s="11">
        <v>47.2</v>
      </c>
      <c r="U18" s="11">
        <v>3.3</v>
      </c>
      <c r="V18" s="11">
        <v>0.7</v>
      </c>
      <c r="W18" s="11">
        <v>0</v>
      </c>
      <c r="X18" s="2">
        <v>59.1</v>
      </c>
      <c r="Y18" s="11">
        <v>0</v>
      </c>
      <c r="Z18" s="2">
        <v>59.1</v>
      </c>
      <c r="AA18" s="11"/>
    </row>
    <row r="19" spans="1:27" ht="17.25">
      <c r="A19" s="16" t="s">
        <v>34</v>
      </c>
      <c r="B19" s="41" t="s">
        <v>56</v>
      </c>
      <c r="C19" s="12"/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2.4</v>
      </c>
      <c r="J19" s="11">
        <v>0</v>
      </c>
      <c r="K19" s="11">
        <v>0</v>
      </c>
      <c r="L19" s="55">
        <v>0</v>
      </c>
      <c r="M19" s="11">
        <v>8.5</v>
      </c>
      <c r="N19" s="11">
        <v>0</v>
      </c>
      <c r="O19" s="11">
        <v>0</v>
      </c>
      <c r="P19" s="11">
        <v>0.2</v>
      </c>
      <c r="Q19" s="11">
        <v>0</v>
      </c>
      <c r="R19" s="11">
        <v>0</v>
      </c>
      <c r="S19" s="11">
        <v>0.1</v>
      </c>
      <c r="T19" s="11">
        <v>144.4</v>
      </c>
      <c r="U19" s="11">
        <v>9.9</v>
      </c>
      <c r="V19" s="11">
        <v>2.2000000000000002</v>
      </c>
      <c r="W19" s="11">
        <v>0</v>
      </c>
      <c r="X19" s="2">
        <v>167.7</v>
      </c>
      <c r="Y19" s="11">
        <v>0</v>
      </c>
      <c r="Z19" s="2">
        <v>167.7</v>
      </c>
      <c r="AA19" s="11"/>
    </row>
    <row r="20" spans="1:27" ht="17.25">
      <c r="A20" s="16" t="s">
        <v>35</v>
      </c>
      <c r="B20" s="41" t="s">
        <v>56</v>
      </c>
      <c r="C20" s="12"/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1.7</v>
      </c>
      <c r="J20" s="11">
        <v>0</v>
      </c>
      <c r="K20" s="11">
        <v>0</v>
      </c>
      <c r="L20" s="55">
        <v>0</v>
      </c>
      <c r="M20" s="11">
        <v>14.6</v>
      </c>
      <c r="N20" s="11">
        <v>0</v>
      </c>
      <c r="O20" s="11">
        <v>0</v>
      </c>
      <c r="P20" s="11">
        <v>0.3</v>
      </c>
      <c r="Q20" s="11">
        <v>0</v>
      </c>
      <c r="R20" s="11">
        <v>0</v>
      </c>
      <c r="S20" s="11">
        <v>3.8</v>
      </c>
      <c r="T20" s="11">
        <v>362.5</v>
      </c>
      <c r="U20" s="11">
        <v>25.3</v>
      </c>
      <c r="V20" s="11">
        <v>5.9</v>
      </c>
      <c r="W20" s="11">
        <v>0</v>
      </c>
      <c r="X20" s="2">
        <v>414.1</v>
      </c>
      <c r="Y20" s="11">
        <v>0</v>
      </c>
      <c r="Z20" s="2">
        <v>414.1</v>
      </c>
      <c r="AA20" s="11"/>
    </row>
    <row r="21" spans="1:27" ht="17.25">
      <c r="A21" s="16" t="s">
        <v>36</v>
      </c>
      <c r="B21" s="41" t="s">
        <v>56</v>
      </c>
      <c r="C21" s="12"/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0.4</v>
      </c>
      <c r="J21" s="11">
        <v>0</v>
      </c>
      <c r="K21" s="11">
        <v>0</v>
      </c>
      <c r="L21" s="55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32.4</v>
      </c>
      <c r="U21" s="11">
        <v>0</v>
      </c>
      <c r="V21" s="11">
        <v>0.8</v>
      </c>
      <c r="W21" s="11">
        <v>0</v>
      </c>
      <c r="X21" s="2">
        <v>33.599999999999994</v>
      </c>
      <c r="Y21" s="11">
        <v>0</v>
      </c>
      <c r="Z21" s="2">
        <v>33.599999999999994</v>
      </c>
      <c r="AA21" s="11"/>
    </row>
    <row r="22" spans="1:27" ht="17.25">
      <c r="A22" s="16" t="s">
        <v>37</v>
      </c>
      <c r="B22" s="41" t="s">
        <v>56</v>
      </c>
      <c r="C22" s="12"/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16</v>
      </c>
      <c r="J22" s="11">
        <v>29.1</v>
      </c>
      <c r="K22" s="11">
        <v>0</v>
      </c>
      <c r="L22" s="55">
        <v>0</v>
      </c>
      <c r="M22" s="11">
        <v>2.9</v>
      </c>
      <c r="N22" s="11">
        <v>0</v>
      </c>
      <c r="O22" s="11">
        <v>0</v>
      </c>
      <c r="P22" s="11">
        <v>2.2999999999999998</v>
      </c>
      <c r="Q22" s="11">
        <v>0</v>
      </c>
      <c r="R22" s="11">
        <v>0.8</v>
      </c>
      <c r="S22" s="11">
        <v>0</v>
      </c>
      <c r="T22" s="11">
        <v>1213.5999999999999</v>
      </c>
      <c r="U22" s="11">
        <v>42.8</v>
      </c>
      <c r="V22" s="11">
        <v>26.5</v>
      </c>
      <c r="W22" s="11">
        <v>0</v>
      </c>
      <c r="X22" s="2">
        <v>1333.9999999999998</v>
      </c>
      <c r="Y22" s="11">
        <v>0</v>
      </c>
      <c r="Z22" s="2">
        <v>1333.9999999999998</v>
      </c>
      <c r="AA22" s="11"/>
    </row>
    <row r="23" spans="1:27" ht="17.25">
      <c r="A23" s="16" t="s">
        <v>38</v>
      </c>
      <c r="B23" s="41" t="s">
        <v>56</v>
      </c>
      <c r="C23" s="12"/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0.4</v>
      </c>
      <c r="J23" s="11">
        <v>0</v>
      </c>
      <c r="K23" s="11">
        <v>0</v>
      </c>
      <c r="L23" s="55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5.2</v>
      </c>
      <c r="U23" s="11">
        <v>0</v>
      </c>
      <c r="V23" s="11">
        <v>0.1</v>
      </c>
      <c r="W23" s="11">
        <v>0</v>
      </c>
      <c r="X23" s="2">
        <v>5.7</v>
      </c>
      <c r="Y23" s="11">
        <v>0</v>
      </c>
      <c r="Z23" s="2">
        <v>5.7</v>
      </c>
      <c r="AA23" s="11"/>
    </row>
    <row r="24" spans="1:27" ht="17.25">
      <c r="A24" s="16" t="s">
        <v>39</v>
      </c>
      <c r="B24" s="41" t="s">
        <v>56</v>
      </c>
      <c r="C24" s="12"/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47.2</v>
      </c>
      <c r="J24" s="11">
        <v>0</v>
      </c>
      <c r="K24" s="11">
        <v>0</v>
      </c>
      <c r="L24" s="55">
        <v>0</v>
      </c>
      <c r="M24" s="11">
        <v>1.7</v>
      </c>
      <c r="N24" s="11">
        <v>0</v>
      </c>
      <c r="O24" s="11">
        <v>0</v>
      </c>
      <c r="P24" s="11">
        <v>1.1000000000000001</v>
      </c>
      <c r="Q24" s="11">
        <v>0</v>
      </c>
      <c r="R24" s="11">
        <v>30.8</v>
      </c>
      <c r="S24" s="11">
        <v>3.4</v>
      </c>
      <c r="T24" s="11">
        <v>759.8</v>
      </c>
      <c r="U24" s="11">
        <v>20.2</v>
      </c>
      <c r="V24" s="11">
        <v>19.600000000000001</v>
      </c>
      <c r="W24" s="11">
        <v>0</v>
      </c>
      <c r="X24" s="2">
        <v>883.8</v>
      </c>
      <c r="Y24" s="11">
        <v>0</v>
      </c>
      <c r="Z24" s="2">
        <v>883.8</v>
      </c>
      <c r="AA24" s="11"/>
    </row>
    <row r="25" spans="1:27" ht="17.25">
      <c r="A25" s="16" t="s">
        <v>40</v>
      </c>
      <c r="B25" s="41" t="s">
        <v>56</v>
      </c>
      <c r="C25" s="12"/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9.6999999999999993</v>
      </c>
      <c r="J25" s="11">
        <v>9.6</v>
      </c>
      <c r="K25" s="11">
        <v>0</v>
      </c>
      <c r="L25" s="55">
        <v>0</v>
      </c>
      <c r="M25" s="11">
        <v>0.7</v>
      </c>
      <c r="N25" s="11">
        <v>0</v>
      </c>
      <c r="O25" s="11">
        <v>0</v>
      </c>
      <c r="P25" s="11">
        <v>0.9</v>
      </c>
      <c r="Q25" s="11">
        <v>0</v>
      </c>
      <c r="R25" s="11">
        <v>0</v>
      </c>
      <c r="S25" s="11">
        <v>2.8</v>
      </c>
      <c r="T25" s="11">
        <v>614.20000000000005</v>
      </c>
      <c r="U25" s="11">
        <v>75.900000000000006</v>
      </c>
      <c r="V25" s="11">
        <v>13.8</v>
      </c>
      <c r="W25" s="11">
        <v>0</v>
      </c>
      <c r="X25" s="2">
        <v>727.59999999999991</v>
      </c>
      <c r="Y25" s="11">
        <v>0</v>
      </c>
      <c r="Z25" s="2">
        <v>727.59999999999991</v>
      </c>
      <c r="AA25" s="11"/>
    </row>
    <row r="26" spans="1:27" ht="17.25">
      <c r="A26" s="16" t="s">
        <v>41</v>
      </c>
      <c r="B26" s="41" t="s">
        <v>56</v>
      </c>
      <c r="C26" s="12"/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200.7</v>
      </c>
      <c r="J26" s="11">
        <v>0</v>
      </c>
      <c r="K26" s="11">
        <v>0</v>
      </c>
      <c r="L26" s="55">
        <v>0</v>
      </c>
      <c r="M26" s="11">
        <v>9.1999999999999993</v>
      </c>
      <c r="N26" s="11">
        <v>0</v>
      </c>
      <c r="O26" s="11">
        <v>0</v>
      </c>
      <c r="P26" s="11">
        <v>3.3</v>
      </c>
      <c r="Q26" s="11">
        <v>0</v>
      </c>
      <c r="R26" s="11">
        <v>0</v>
      </c>
      <c r="S26" s="11">
        <v>6.5</v>
      </c>
      <c r="T26" s="11">
        <v>3211.9</v>
      </c>
      <c r="U26" s="11">
        <v>104.6</v>
      </c>
      <c r="V26" s="11">
        <v>36.5</v>
      </c>
      <c r="W26" s="11">
        <v>0</v>
      </c>
      <c r="X26" s="2">
        <v>3572.7</v>
      </c>
      <c r="Y26" s="11">
        <v>0</v>
      </c>
      <c r="Z26" s="2">
        <v>3572.7</v>
      </c>
      <c r="AA26" s="11"/>
    </row>
    <row r="27" spans="1:27" ht="17.25">
      <c r="A27" s="16" t="s">
        <v>42</v>
      </c>
      <c r="B27" s="41" t="s">
        <v>56</v>
      </c>
      <c r="C27" s="12"/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13.8</v>
      </c>
      <c r="J27" s="11">
        <v>64.2</v>
      </c>
      <c r="K27" s="11">
        <v>24.3</v>
      </c>
      <c r="L27" s="55">
        <v>0.1</v>
      </c>
      <c r="M27" s="11">
        <v>4.5999999999999996</v>
      </c>
      <c r="N27" s="11">
        <v>0.1</v>
      </c>
      <c r="O27" s="11">
        <v>0</v>
      </c>
      <c r="P27" s="11">
        <v>1.2</v>
      </c>
      <c r="Q27" s="11">
        <v>0</v>
      </c>
      <c r="R27" s="11">
        <v>0.4</v>
      </c>
      <c r="S27" s="11">
        <v>1.2</v>
      </c>
      <c r="T27" s="11">
        <v>428.1</v>
      </c>
      <c r="U27" s="11">
        <v>204</v>
      </c>
      <c r="V27" s="11">
        <v>13</v>
      </c>
      <c r="W27" s="11">
        <v>0</v>
      </c>
      <c r="X27" s="2">
        <v>755</v>
      </c>
      <c r="Y27" s="11">
        <v>0</v>
      </c>
      <c r="Z27" s="2">
        <v>755</v>
      </c>
      <c r="AA27" s="11"/>
    </row>
    <row r="28" spans="1:27" ht="17.25">
      <c r="A28" s="16" t="s">
        <v>43</v>
      </c>
      <c r="B28" s="41" t="s">
        <v>56</v>
      </c>
      <c r="C28" s="12"/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10.3</v>
      </c>
      <c r="J28" s="11">
        <v>19.899999999999999</v>
      </c>
      <c r="K28" s="11">
        <v>0</v>
      </c>
      <c r="L28" s="55">
        <v>0</v>
      </c>
      <c r="M28" s="11">
        <v>11</v>
      </c>
      <c r="N28" s="11">
        <v>0</v>
      </c>
      <c r="O28" s="11">
        <v>0</v>
      </c>
      <c r="P28" s="11">
        <v>0.1</v>
      </c>
      <c r="Q28" s="11">
        <v>0</v>
      </c>
      <c r="R28" s="11">
        <v>0</v>
      </c>
      <c r="S28" s="11">
        <v>0.7</v>
      </c>
      <c r="T28" s="11">
        <v>1367.6</v>
      </c>
      <c r="U28" s="11">
        <v>51.4</v>
      </c>
      <c r="V28" s="11">
        <v>0</v>
      </c>
      <c r="W28" s="11">
        <v>0</v>
      </c>
      <c r="X28" s="2">
        <v>1461</v>
      </c>
      <c r="Y28" s="11">
        <v>0</v>
      </c>
      <c r="Z28" s="2">
        <v>1461</v>
      </c>
      <c r="AA28" s="11"/>
    </row>
    <row r="29" spans="1:27" ht="17.25">
      <c r="A29" s="16" t="s">
        <v>44</v>
      </c>
      <c r="B29" s="41" t="s">
        <v>56</v>
      </c>
      <c r="C29" s="12"/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1.2</v>
      </c>
      <c r="J29" s="11">
        <v>5</v>
      </c>
      <c r="K29" s="11">
        <v>0</v>
      </c>
      <c r="L29" s="55">
        <v>0</v>
      </c>
      <c r="M29" s="11">
        <v>0</v>
      </c>
      <c r="N29" s="11">
        <v>0</v>
      </c>
      <c r="O29" s="11">
        <v>0</v>
      </c>
      <c r="P29" s="11">
        <v>0.3</v>
      </c>
      <c r="Q29" s="11">
        <v>0</v>
      </c>
      <c r="R29" s="11">
        <v>0</v>
      </c>
      <c r="S29" s="11">
        <v>0.5</v>
      </c>
      <c r="T29" s="11">
        <v>126</v>
      </c>
      <c r="U29" s="11">
        <v>8.1999999999999993</v>
      </c>
      <c r="V29" s="11">
        <v>1.7</v>
      </c>
      <c r="W29" s="11">
        <v>0</v>
      </c>
      <c r="X29" s="2">
        <v>142.89999999999998</v>
      </c>
      <c r="Y29" s="11">
        <v>0</v>
      </c>
      <c r="Z29" s="2">
        <v>142.89999999999998</v>
      </c>
      <c r="AA29" s="11"/>
    </row>
    <row r="30" spans="1:27" ht="17.25">
      <c r="A30" s="16" t="s">
        <v>45</v>
      </c>
      <c r="B30" s="41" t="s">
        <v>56</v>
      </c>
      <c r="C30" s="12"/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3.2</v>
      </c>
      <c r="J30" s="11">
        <v>3.9</v>
      </c>
      <c r="K30" s="11">
        <v>0</v>
      </c>
      <c r="L30" s="55">
        <v>0</v>
      </c>
      <c r="M30" s="11">
        <v>0.7</v>
      </c>
      <c r="N30" s="11">
        <v>0</v>
      </c>
      <c r="O30" s="11">
        <v>0</v>
      </c>
      <c r="P30" s="11">
        <v>0.5</v>
      </c>
      <c r="Q30" s="11">
        <v>0</v>
      </c>
      <c r="R30" s="11">
        <v>0</v>
      </c>
      <c r="S30" s="11">
        <v>0</v>
      </c>
      <c r="T30" s="11">
        <v>395.1</v>
      </c>
      <c r="U30" s="11">
        <v>27.4</v>
      </c>
      <c r="V30" s="11">
        <v>8.6999999999999993</v>
      </c>
      <c r="W30" s="11">
        <v>0</v>
      </c>
      <c r="X30" s="2">
        <v>439.5</v>
      </c>
      <c r="Y30" s="11">
        <v>0</v>
      </c>
      <c r="Z30" s="2">
        <v>439.5</v>
      </c>
      <c r="AA30" s="11"/>
    </row>
    <row r="31" spans="1:27" ht="17.25">
      <c r="A31" s="16" t="s">
        <v>46</v>
      </c>
      <c r="B31" s="41" t="s">
        <v>56</v>
      </c>
      <c r="C31" s="12"/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2.2999999999999998</v>
      </c>
      <c r="J31" s="11">
        <v>0</v>
      </c>
      <c r="K31" s="11">
        <v>0</v>
      </c>
      <c r="L31" s="55">
        <v>0</v>
      </c>
      <c r="M31" s="11">
        <v>14.7</v>
      </c>
      <c r="N31" s="11">
        <v>0</v>
      </c>
      <c r="O31" s="11">
        <v>0</v>
      </c>
      <c r="P31" s="11">
        <v>0.2</v>
      </c>
      <c r="Q31" s="11">
        <v>0</v>
      </c>
      <c r="R31" s="11">
        <v>0.1</v>
      </c>
      <c r="S31" s="11">
        <v>0.4</v>
      </c>
      <c r="T31" s="11">
        <v>461.4</v>
      </c>
      <c r="U31" s="11">
        <v>52.3</v>
      </c>
      <c r="V31" s="11">
        <v>11.4</v>
      </c>
      <c r="W31" s="11">
        <v>0</v>
      </c>
      <c r="X31" s="2">
        <v>542.79999999999984</v>
      </c>
      <c r="Y31" s="11">
        <v>0</v>
      </c>
      <c r="Z31" s="2">
        <v>542.79999999999984</v>
      </c>
      <c r="AA31" s="11"/>
    </row>
    <row r="32" spans="1:27" ht="17.25">
      <c r="A32" s="16" t="s">
        <v>47</v>
      </c>
      <c r="B32" s="41" t="s">
        <v>56</v>
      </c>
      <c r="C32" s="12"/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5</v>
      </c>
      <c r="J32" s="11">
        <v>0</v>
      </c>
      <c r="K32" s="11">
        <v>0</v>
      </c>
      <c r="L32" s="55">
        <v>0</v>
      </c>
      <c r="M32" s="11">
        <v>8.5</v>
      </c>
      <c r="N32" s="11">
        <v>0</v>
      </c>
      <c r="O32" s="11">
        <v>0</v>
      </c>
      <c r="P32" s="11">
        <v>0.3</v>
      </c>
      <c r="Q32" s="11">
        <v>0</v>
      </c>
      <c r="R32" s="11">
        <v>0</v>
      </c>
      <c r="S32" s="11">
        <v>0</v>
      </c>
      <c r="T32" s="11">
        <v>668.6</v>
      </c>
      <c r="U32" s="11">
        <v>3.1</v>
      </c>
      <c r="V32" s="11">
        <v>15.7</v>
      </c>
      <c r="W32" s="11">
        <v>0</v>
      </c>
      <c r="X32" s="2">
        <v>701.2</v>
      </c>
      <c r="Y32" s="11">
        <v>0</v>
      </c>
      <c r="Z32" s="2">
        <v>701.2</v>
      </c>
      <c r="AA32" s="11"/>
    </row>
    <row r="33" spans="1:27" ht="17.25">
      <c r="A33" s="16" t="s">
        <v>48</v>
      </c>
      <c r="B33" s="41" t="s">
        <v>56</v>
      </c>
      <c r="C33" s="12"/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31.3</v>
      </c>
      <c r="J33" s="11">
        <v>0</v>
      </c>
      <c r="K33" s="11">
        <v>0</v>
      </c>
      <c r="L33" s="55">
        <v>0</v>
      </c>
      <c r="M33" s="11">
        <v>4.4000000000000004</v>
      </c>
      <c r="N33" s="11">
        <v>0</v>
      </c>
      <c r="O33" s="11">
        <v>0</v>
      </c>
      <c r="P33" s="11">
        <v>0.7</v>
      </c>
      <c r="Q33" s="11">
        <v>0</v>
      </c>
      <c r="R33" s="11">
        <v>0.3</v>
      </c>
      <c r="S33" s="11">
        <v>2.2999999999999998</v>
      </c>
      <c r="T33" s="11">
        <v>2998.8</v>
      </c>
      <c r="U33" s="11">
        <v>26.8</v>
      </c>
      <c r="V33" s="11">
        <v>85.9</v>
      </c>
      <c r="W33" s="11">
        <v>0</v>
      </c>
      <c r="X33" s="2">
        <v>3150.5000000000005</v>
      </c>
      <c r="Y33" s="11">
        <v>0</v>
      </c>
      <c r="Z33" s="2">
        <v>3150.5000000000005</v>
      </c>
      <c r="AA33" s="11"/>
    </row>
    <row r="34" spans="1:27" ht="17.25">
      <c r="A34" s="16" t="s">
        <v>54</v>
      </c>
      <c r="B34" s="41" t="s">
        <v>56</v>
      </c>
      <c r="C34" s="12"/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55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7.2</v>
      </c>
      <c r="S34" s="11">
        <v>41.3</v>
      </c>
      <c r="T34" s="11">
        <v>0</v>
      </c>
      <c r="U34" s="11">
        <v>0</v>
      </c>
      <c r="V34" s="11">
        <v>0</v>
      </c>
      <c r="W34" s="11">
        <v>0</v>
      </c>
      <c r="X34" s="2">
        <v>48.5</v>
      </c>
      <c r="Y34" s="11">
        <v>0</v>
      </c>
      <c r="Z34" s="2">
        <v>48.5</v>
      </c>
      <c r="AA34" s="11"/>
    </row>
    <row r="35" spans="1:27" s="28" customFormat="1" ht="15">
      <c r="A35" s="25" t="s">
        <v>4</v>
      </c>
      <c r="B35" s="59" t="s">
        <v>56</v>
      </c>
      <c r="C35" s="26"/>
      <c r="D35" s="2">
        <v>0</v>
      </c>
      <c r="E35" s="2">
        <v>0</v>
      </c>
      <c r="F35" s="2">
        <v>0</v>
      </c>
      <c r="G35" s="2">
        <v>44.1</v>
      </c>
      <c r="H35" s="2">
        <v>6.1</v>
      </c>
      <c r="I35" s="2">
        <v>1118.0999999999999</v>
      </c>
      <c r="J35" s="2">
        <v>1029.8</v>
      </c>
      <c r="K35" s="2">
        <v>240</v>
      </c>
      <c r="L35" s="57">
        <v>0.1</v>
      </c>
      <c r="M35" s="2">
        <v>119.6</v>
      </c>
      <c r="N35" s="2">
        <v>0.1</v>
      </c>
      <c r="O35" s="2">
        <v>0</v>
      </c>
      <c r="P35" s="2">
        <v>44.2</v>
      </c>
      <c r="Q35" s="2">
        <v>-3.2</v>
      </c>
      <c r="R35" s="2">
        <v>58.2</v>
      </c>
      <c r="S35" s="2">
        <v>107.7</v>
      </c>
      <c r="T35" s="2">
        <v>38293.500000000007</v>
      </c>
      <c r="U35" s="2">
        <v>3020.5</v>
      </c>
      <c r="V35" s="2">
        <v>853.9</v>
      </c>
      <c r="W35" s="2">
        <v>0</v>
      </c>
      <c r="X35" s="2">
        <v>44932.700000000004</v>
      </c>
      <c r="Y35" s="2">
        <v>-1.3</v>
      </c>
      <c r="Z35" s="2">
        <v>44931.4</v>
      </c>
      <c r="AA35" s="2"/>
    </row>
    <row r="36" spans="1:27" ht="17.25">
      <c r="A36" s="49" t="s">
        <v>77</v>
      </c>
      <c r="B36" s="50"/>
      <c r="C36" s="23"/>
      <c r="D36" s="52"/>
      <c r="E36" s="52"/>
      <c r="F36" s="52"/>
      <c r="G36" s="52"/>
      <c r="H36" s="52"/>
      <c r="I36" s="52"/>
      <c r="J36" s="52"/>
      <c r="K36" s="11"/>
      <c r="L36" s="67"/>
      <c r="M36" s="52"/>
      <c r="N36" s="52"/>
      <c r="O36" s="52"/>
      <c r="P36" s="52"/>
      <c r="Q36" s="52"/>
      <c r="R36" s="11"/>
      <c r="S36" s="52"/>
      <c r="T36" s="52"/>
      <c r="U36" s="52"/>
      <c r="V36" s="52"/>
      <c r="W36" s="52"/>
      <c r="X36" s="68"/>
      <c r="Y36" s="52"/>
      <c r="Z36" s="68"/>
      <c r="AA36" s="52"/>
    </row>
    <row r="37" spans="1:27" ht="17.25">
      <c r="A37" s="49" t="s">
        <v>104</v>
      </c>
      <c r="B37" s="50"/>
      <c r="C37" s="23"/>
      <c r="D37" s="55"/>
      <c r="E37" s="55"/>
      <c r="F37" s="55"/>
      <c r="G37" s="55"/>
      <c r="H37" s="55"/>
      <c r="I37" s="55"/>
      <c r="J37" s="55"/>
      <c r="K37" s="56"/>
      <c r="L37" s="55"/>
      <c r="M37" s="67"/>
      <c r="N37" s="67"/>
      <c r="O37" s="67"/>
      <c r="P37" s="67"/>
      <c r="Q37" s="55"/>
      <c r="R37" s="55"/>
      <c r="S37" s="52"/>
      <c r="T37" s="52"/>
      <c r="U37" s="52"/>
      <c r="V37" s="52"/>
      <c r="W37" s="52"/>
      <c r="X37" s="68"/>
      <c r="Y37" s="52"/>
      <c r="Z37" s="68"/>
    </row>
    <row r="38" spans="1:27" ht="17.25">
      <c r="A38" s="49" t="s">
        <v>97</v>
      </c>
      <c r="B38" s="61"/>
      <c r="J38" s="2"/>
      <c r="O38" s="28"/>
    </row>
    <row r="39" spans="1:27" ht="17.25">
      <c r="A39" s="49" t="s">
        <v>105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7" ht="17.25">
      <c r="A40" s="49" t="s">
        <v>80</v>
      </c>
      <c r="B40" s="61"/>
      <c r="C40" s="31"/>
      <c r="D40" s="32"/>
      <c r="E40" s="33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7" ht="17.25">
      <c r="A41" s="49" t="s">
        <v>102</v>
      </c>
      <c r="B41" s="61"/>
      <c r="F41" s="34"/>
      <c r="G41" s="34"/>
      <c r="H41" s="29"/>
      <c r="I41" s="29"/>
      <c r="J41" s="29"/>
      <c r="K41" s="30"/>
      <c r="L41" s="30"/>
      <c r="M41" s="30"/>
      <c r="N41" s="35"/>
      <c r="O41" s="36"/>
    </row>
    <row r="42" spans="1:27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X42" s="70"/>
      <c r="Z42" s="70"/>
    </row>
    <row r="43" spans="1:27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X43" s="70"/>
      <c r="Z43" s="70"/>
    </row>
    <row r="44" spans="1:27" ht="17.25">
      <c r="D44" s="34"/>
      <c r="E44" s="33"/>
      <c r="F44" s="4"/>
      <c r="G44" s="34"/>
      <c r="H44" s="34"/>
      <c r="I44" s="34"/>
      <c r="J44" s="34"/>
      <c r="K44" s="34"/>
      <c r="L44" s="34"/>
    </row>
    <row r="45" spans="1:27" ht="17.25">
      <c r="A45" s="31" t="s">
        <v>0</v>
      </c>
      <c r="B45" s="31"/>
      <c r="C45" s="31"/>
      <c r="F45" s="4"/>
      <c r="M45" s="37"/>
      <c r="N45" s="37"/>
      <c r="O45" s="37"/>
      <c r="P45" s="37"/>
      <c r="Q45" s="37"/>
      <c r="R45" s="37"/>
      <c r="S45" s="37"/>
      <c r="T45" s="36"/>
    </row>
    <row r="46" spans="1:27" ht="17.25">
      <c r="F46" s="4"/>
      <c r="M46" s="34"/>
      <c r="N46" s="34"/>
      <c r="O46" s="34"/>
      <c r="P46" s="34"/>
      <c r="Q46" s="34"/>
      <c r="R46" s="34"/>
      <c r="S46" s="37"/>
      <c r="T46" s="36"/>
    </row>
    <row r="47" spans="1:27" ht="17.25">
      <c r="F47" s="4"/>
    </row>
    <row r="48" spans="1:27" ht="17.25">
      <c r="F48" s="4"/>
    </row>
    <row r="49" spans="6:20" ht="17.25">
      <c r="F49" s="4"/>
    </row>
    <row r="50" spans="6:20" ht="17.25">
      <c r="F50" s="4"/>
      <c r="M50" s="38"/>
      <c r="N50" s="38"/>
      <c r="O50" s="38"/>
      <c r="P50" s="38"/>
      <c r="Q50" s="38"/>
      <c r="R50" s="38"/>
      <c r="S50" s="38"/>
      <c r="T50" s="38"/>
    </row>
    <row r="51" spans="6:20" ht="17.25">
      <c r="F51" s="5"/>
    </row>
    <row r="52" spans="6:20" ht="17.25">
      <c r="F52" s="5"/>
      <c r="M52" s="3"/>
      <c r="N52" s="3"/>
      <c r="O52" s="3"/>
      <c r="P52" s="3"/>
      <c r="Q52" s="3"/>
      <c r="R52" s="3"/>
      <c r="S52" s="3"/>
      <c r="T52" s="39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 ht="17.25">
      <c r="F65" s="4"/>
    </row>
    <row r="66" spans="6:6">
      <c r="F66" s="6"/>
    </row>
    <row r="67" spans="6:6" ht="17.25">
      <c r="F67" s="4"/>
    </row>
    <row r="68" spans="6:6">
      <c r="F68" s="3"/>
    </row>
    <row r="65529" spans="5:5">
      <c r="E65529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65529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7109375" style="9" customWidth="1"/>
    <col min="8" max="8" width="11.5703125" style="9" customWidth="1"/>
    <col min="9" max="9" width="13.7109375" style="9" customWidth="1"/>
    <col min="10" max="10" width="10.7109375" style="9" customWidth="1"/>
    <col min="11" max="12" width="21.7109375" style="9" customWidth="1"/>
    <col min="13" max="15" width="11.42578125" style="9"/>
    <col min="16" max="16" width="17.7109375" style="9" customWidth="1"/>
    <col min="17" max="17" width="20.7109375" style="9" customWidth="1"/>
    <col min="18" max="18" width="26.28515625" style="9" customWidth="1"/>
    <col min="19" max="19" width="12.7109375" style="9" customWidth="1"/>
    <col min="20" max="20" width="13.7109375" style="9" customWidth="1"/>
    <col min="21" max="22" width="16.28515625" style="9" customWidth="1"/>
    <col min="23" max="23" width="18.28515625" style="28" customWidth="1"/>
    <col min="24" max="24" width="15.7109375" style="9" customWidth="1"/>
    <col min="25" max="25" width="11.42578125" style="28"/>
    <col min="26" max="16384" width="11.42578125" style="9"/>
  </cols>
  <sheetData>
    <row r="1" spans="1:26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69"/>
      <c r="X1" s="19"/>
      <c r="Y1" s="69"/>
    </row>
    <row r="2" spans="1:26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69"/>
      <c r="X2" s="19"/>
      <c r="Y2" s="69"/>
    </row>
    <row r="3" spans="1:26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69"/>
      <c r="X3" s="19"/>
      <c r="Y3" s="69"/>
    </row>
    <row r="4" spans="1:26" ht="17.25">
      <c r="A4" s="20">
        <v>2014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69"/>
      <c r="X4" s="19"/>
      <c r="Y4" s="69"/>
    </row>
    <row r="5" spans="1:26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72</v>
      </c>
      <c r="S5" s="44" t="s">
        <v>66</v>
      </c>
      <c r="T5" s="44" t="s">
        <v>16</v>
      </c>
      <c r="U5" s="43" t="s">
        <v>17</v>
      </c>
      <c r="V5" s="43" t="s">
        <v>74</v>
      </c>
      <c r="W5" s="46" t="s">
        <v>62</v>
      </c>
      <c r="X5" s="44" t="s">
        <v>18</v>
      </c>
      <c r="Y5" s="47" t="s">
        <v>19</v>
      </c>
      <c r="Z5" s="60"/>
    </row>
    <row r="6" spans="1:26" ht="17.25">
      <c r="A6" s="16" t="s">
        <v>21</v>
      </c>
      <c r="B6" s="41" t="s">
        <v>56</v>
      </c>
      <c r="C6" s="12"/>
      <c r="D6" s="11" t="s">
        <v>81</v>
      </c>
      <c r="E6" s="11" t="s">
        <v>82</v>
      </c>
      <c r="F6" s="11">
        <v>0</v>
      </c>
      <c r="G6" s="11" t="s">
        <v>81</v>
      </c>
      <c r="H6" s="11" t="s">
        <v>81</v>
      </c>
      <c r="I6" s="11">
        <v>50.9</v>
      </c>
      <c r="J6" s="11" t="s">
        <v>81</v>
      </c>
      <c r="K6" s="11" t="s">
        <v>83</v>
      </c>
      <c r="L6" s="55">
        <v>0</v>
      </c>
      <c r="M6" s="11">
        <v>1</v>
      </c>
      <c r="N6" s="11" t="s">
        <v>82</v>
      </c>
      <c r="O6" s="11" t="s">
        <v>82</v>
      </c>
      <c r="P6" s="11">
        <v>0.2</v>
      </c>
      <c r="Q6" s="11" t="s">
        <v>83</v>
      </c>
      <c r="R6" s="11">
        <v>6.6</v>
      </c>
      <c r="S6" s="11">
        <v>1.2</v>
      </c>
      <c r="T6" s="11">
        <v>464</v>
      </c>
      <c r="U6" s="11">
        <v>88.4</v>
      </c>
      <c r="V6" s="11" t="s">
        <v>83</v>
      </c>
      <c r="W6" s="2">
        <v>612.29999999999995</v>
      </c>
      <c r="X6" s="11">
        <v>0</v>
      </c>
      <c r="Y6" s="2">
        <v>612.29999999999995</v>
      </c>
      <c r="Z6" s="11"/>
    </row>
    <row r="7" spans="1:26" ht="17.25">
      <c r="A7" s="16" t="s">
        <v>22</v>
      </c>
      <c r="B7" s="41" t="s">
        <v>56</v>
      </c>
      <c r="C7" s="12"/>
      <c r="D7" s="11" t="s">
        <v>81</v>
      </c>
      <c r="E7" s="11" t="s">
        <v>82</v>
      </c>
      <c r="F7" s="11" t="s">
        <v>81</v>
      </c>
      <c r="G7" s="11" t="s">
        <v>81</v>
      </c>
      <c r="H7" s="11" t="s">
        <v>81</v>
      </c>
      <c r="I7" s="11">
        <v>2.9</v>
      </c>
      <c r="J7" s="11">
        <v>16.600000000000001</v>
      </c>
      <c r="K7" s="11" t="s">
        <v>83</v>
      </c>
      <c r="L7" s="55" t="s">
        <v>83</v>
      </c>
      <c r="M7" s="11">
        <v>0</v>
      </c>
      <c r="N7" s="11" t="s">
        <v>82</v>
      </c>
      <c r="O7" s="11" t="s">
        <v>82</v>
      </c>
      <c r="P7" s="11">
        <v>0.9</v>
      </c>
      <c r="Q7" s="11" t="s">
        <v>83</v>
      </c>
      <c r="R7" s="11" t="s">
        <v>83</v>
      </c>
      <c r="S7" s="11">
        <v>3.1</v>
      </c>
      <c r="T7" s="11">
        <v>551.29999999999995</v>
      </c>
      <c r="U7" s="11">
        <v>27.3</v>
      </c>
      <c r="V7" s="11" t="s">
        <v>83</v>
      </c>
      <c r="W7" s="2">
        <v>602.09999999999991</v>
      </c>
      <c r="X7" s="11" t="s">
        <v>82</v>
      </c>
      <c r="Y7" s="2">
        <v>602.1</v>
      </c>
      <c r="Z7" s="11"/>
    </row>
    <row r="8" spans="1:26" ht="17.25">
      <c r="A8" s="16" t="s">
        <v>23</v>
      </c>
      <c r="B8" s="41" t="s">
        <v>56</v>
      </c>
      <c r="C8" s="12"/>
      <c r="D8" s="11" t="s">
        <v>81</v>
      </c>
      <c r="E8" s="11" t="s">
        <v>82</v>
      </c>
      <c r="F8" s="11" t="s">
        <v>81</v>
      </c>
      <c r="G8" s="11" t="s">
        <v>81</v>
      </c>
      <c r="H8" s="11" t="s">
        <v>81</v>
      </c>
      <c r="I8" s="11">
        <v>6.5</v>
      </c>
      <c r="J8" s="11">
        <v>5.0999999999999996</v>
      </c>
      <c r="K8" s="11" t="s">
        <v>83</v>
      </c>
      <c r="L8" s="55" t="s">
        <v>83</v>
      </c>
      <c r="M8" s="11">
        <v>0.4</v>
      </c>
      <c r="N8" s="11" t="s">
        <v>82</v>
      </c>
      <c r="O8" s="11" t="s">
        <v>82</v>
      </c>
      <c r="P8" s="11">
        <v>1.2</v>
      </c>
      <c r="Q8" s="11" t="s">
        <v>83</v>
      </c>
      <c r="R8" s="11">
        <v>1.1000000000000001</v>
      </c>
      <c r="S8" s="11">
        <v>1</v>
      </c>
      <c r="T8" s="11">
        <v>848.5</v>
      </c>
      <c r="U8" s="11">
        <v>30.1</v>
      </c>
      <c r="V8" s="11" t="s">
        <v>83</v>
      </c>
      <c r="W8" s="2">
        <v>893.9</v>
      </c>
      <c r="X8" s="11" t="s">
        <v>82</v>
      </c>
      <c r="Y8" s="2">
        <v>893.9</v>
      </c>
      <c r="Z8" s="11"/>
    </row>
    <row r="9" spans="1:26" ht="17.25">
      <c r="A9" s="16" t="s">
        <v>24</v>
      </c>
      <c r="B9" s="41" t="s">
        <v>56</v>
      </c>
      <c r="C9" s="12"/>
      <c r="D9" s="11" t="s">
        <v>81</v>
      </c>
      <c r="E9" s="11" t="s">
        <v>82</v>
      </c>
      <c r="F9" s="11" t="s">
        <v>81</v>
      </c>
      <c r="G9" s="11" t="s">
        <v>81</v>
      </c>
      <c r="H9" s="11" t="s">
        <v>81</v>
      </c>
      <c r="I9" s="11">
        <v>5.4</v>
      </c>
      <c r="J9" s="11" t="s">
        <v>81</v>
      </c>
      <c r="K9" s="11" t="s">
        <v>83</v>
      </c>
      <c r="L9" s="55" t="s">
        <v>83</v>
      </c>
      <c r="M9" s="11">
        <v>2</v>
      </c>
      <c r="N9" s="11">
        <v>0</v>
      </c>
      <c r="O9" s="11" t="s">
        <v>82</v>
      </c>
      <c r="P9" s="11">
        <v>0.2</v>
      </c>
      <c r="Q9" s="11" t="s">
        <v>83</v>
      </c>
      <c r="R9" s="11">
        <v>11.5</v>
      </c>
      <c r="S9" s="11">
        <v>1.5</v>
      </c>
      <c r="T9" s="11">
        <v>903.4</v>
      </c>
      <c r="U9" s="11">
        <v>13.5</v>
      </c>
      <c r="V9" s="11" t="s">
        <v>83</v>
      </c>
      <c r="W9" s="2">
        <v>937.5</v>
      </c>
      <c r="X9" s="11">
        <v>-0.3</v>
      </c>
      <c r="Y9" s="2">
        <v>937.2</v>
      </c>
      <c r="Z9" s="11"/>
    </row>
    <row r="10" spans="1:26" s="28" customFormat="1" ht="15">
      <c r="A10" s="25" t="s">
        <v>25</v>
      </c>
      <c r="B10" s="59" t="s">
        <v>56</v>
      </c>
      <c r="C10" s="26"/>
      <c r="D10" s="2" t="s">
        <v>81</v>
      </c>
      <c r="E10" s="2" t="s">
        <v>82</v>
      </c>
      <c r="F10" s="2">
        <v>0.2</v>
      </c>
      <c r="G10" s="2" t="s">
        <v>81</v>
      </c>
      <c r="H10" s="2" t="s">
        <v>81</v>
      </c>
      <c r="I10" s="2">
        <v>53.1</v>
      </c>
      <c r="J10" s="2">
        <v>31.5</v>
      </c>
      <c r="K10" s="2">
        <v>2.2999999999999998</v>
      </c>
      <c r="L10" s="57" t="s">
        <v>83</v>
      </c>
      <c r="M10" s="2">
        <v>5.6</v>
      </c>
      <c r="N10" s="2">
        <v>0.2</v>
      </c>
      <c r="O10" s="2" t="s">
        <v>82</v>
      </c>
      <c r="P10" s="2">
        <v>1.6</v>
      </c>
      <c r="Q10" s="2" t="s">
        <v>83</v>
      </c>
      <c r="R10" s="2">
        <v>0.3</v>
      </c>
      <c r="S10" s="2">
        <v>1.4</v>
      </c>
      <c r="T10" s="2">
        <v>5101.2</v>
      </c>
      <c r="U10" s="2">
        <v>0</v>
      </c>
      <c r="V10" s="2" t="s">
        <v>83</v>
      </c>
      <c r="W10" s="2">
        <v>5197.3999999999996</v>
      </c>
      <c r="X10" s="2">
        <v>-0.1</v>
      </c>
      <c r="Y10" s="2">
        <v>5197.3</v>
      </c>
      <c r="Z10" s="2"/>
    </row>
    <row r="11" spans="1:26" ht="17.25">
      <c r="A11" s="16" t="s">
        <v>26</v>
      </c>
      <c r="B11" s="41" t="s">
        <v>56</v>
      </c>
      <c r="C11" s="12"/>
      <c r="D11" s="11" t="s">
        <v>81</v>
      </c>
      <c r="E11" s="11" t="s">
        <v>82</v>
      </c>
      <c r="F11" s="11" t="s">
        <v>81</v>
      </c>
      <c r="G11" s="11" t="s">
        <v>81</v>
      </c>
      <c r="H11" s="11" t="s">
        <v>81</v>
      </c>
      <c r="I11" s="11">
        <v>0.4</v>
      </c>
      <c r="J11" s="11" t="s">
        <v>81</v>
      </c>
      <c r="K11" s="11" t="s">
        <v>83</v>
      </c>
      <c r="L11" s="55" t="s">
        <v>83</v>
      </c>
      <c r="M11" s="11">
        <v>0.6</v>
      </c>
      <c r="N11" s="11" t="s">
        <v>82</v>
      </c>
      <c r="O11" s="11" t="s">
        <v>82</v>
      </c>
      <c r="P11" s="11">
        <v>0.1</v>
      </c>
      <c r="Q11" s="11" t="s">
        <v>83</v>
      </c>
      <c r="R11" s="11">
        <v>0</v>
      </c>
      <c r="S11" s="11">
        <v>0</v>
      </c>
      <c r="T11" s="11">
        <v>97.8</v>
      </c>
      <c r="U11" s="11">
        <v>1.2</v>
      </c>
      <c r="V11" s="11" t="s">
        <v>83</v>
      </c>
      <c r="W11" s="2">
        <v>100.1</v>
      </c>
      <c r="X11" s="11" t="s">
        <v>82</v>
      </c>
      <c r="Y11" s="2">
        <v>100.1</v>
      </c>
      <c r="Z11" s="11"/>
    </row>
    <row r="12" spans="1:26" ht="17.25">
      <c r="A12" s="16" t="s">
        <v>27</v>
      </c>
      <c r="B12" s="41" t="s">
        <v>56</v>
      </c>
      <c r="C12" s="12"/>
      <c r="D12" s="11" t="s">
        <v>81</v>
      </c>
      <c r="E12" s="11" t="s">
        <v>82</v>
      </c>
      <c r="F12" s="11" t="s">
        <v>81</v>
      </c>
      <c r="G12" s="11" t="s">
        <v>81</v>
      </c>
      <c r="H12" s="11" t="s">
        <v>81</v>
      </c>
      <c r="I12" s="11">
        <v>5.3</v>
      </c>
      <c r="J12" s="11" t="s">
        <v>81</v>
      </c>
      <c r="K12" s="11" t="s">
        <v>83</v>
      </c>
      <c r="L12" s="55" t="s">
        <v>83</v>
      </c>
      <c r="M12" s="11">
        <v>0.9</v>
      </c>
      <c r="N12" s="11" t="s">
        <v>82</v>
      </c>
      <c r="O12" s="11" t="s">
        <v>82</v>
      </c>
      <c r="P12" s="11">
        <v>0</v>
      </c>
      <c r="Q12" s="11" t="s">
        <v>83</v>
      </c>
      <c r="R12" s="11">
        <v>0.8</v>
      </c>
      <c r="S12" s="11">
        <v>0.6</v>
      </c>
      <c r="T12" s="11">
        <v>1206.0999999999999</v>
      </c>
      <c r="U12" s="11">
        <v>21.6</v>
      </c>
      <c r="V12" s="11" t="s">
        <v>83</v>
      </c>
      <c r="W12" s="2">
        <v>1235.2999999999997</v>
      </c>
      <c r="X12" s="11">
        <v>0</v>
      </c>
      <c r="Y12" s="2">
        <v>1235.3</v>
      </c>
      <c r="Z12" s="11"/>
    </row>
    <row r="13" spans="1:26" ht="17.25">
      <c r="A13" s="16" t="s">
        <v>28</v>
      </c>
      <c r="B13" s="41" t="s">
        <v>56</v>
      </c>
      <c r="C13" s="12"/>
      <c r="D13" s="11" t="s">
        <v>81</v>
      </c>
      <c r="E13" s="11" t="s">
        <v>82</v>
      </c>
      <c r="F13" s="11" t="s">
        <v>81</v>
      </c>
      <c r="G13" s="11">
        <v>8.9</v>
      </c>
      <c r="H13" s="11" t="s">
        <v>81</v>
      </c>
      <c r="I13" s="11">
        <v>12</v>
      </c>
      <c r="J13" s="11">
        <v>7</v>
      </c>
      <c r="K13" s="11">
        <v>5.7</v>
      </c>
      <c r="L13" s="55" t="s">
        <v>83</v>
      </c>
      <c r="M13" s="11" t="s">
        <v>81</v>
      </c>
      <c r="N13" s="11" t="s">
        <v>82</v>
      </c>
      <c r="O13" s="11" t="s">
        <v>82</v>
      </c>
      <c r="P13" s="11">
        <v>2.8</v>
      </c>
      <c r="Q13" s="11" t="s">
        <v>83</v>
      </c>
      <c r="R13" s="11">
        <v>0.9</v>
      </c>
      <c r="S13" s="11">
        <v>8.9</v>
      </c>
      <c r="T13" s="11">
        <v>1990.3</v>
      </c>
      <c r="U13" s="11">
        <v>256.10000000000002</v>
      </c>
      <c r="V13" s="11" t="s">
        <v>83</v>
      </c>
      <c r="W13" s="2">
        <v>2292.6</v>
      </c>
      <c r="X13" s="11">
        <v>0</v>
      </c>
      <c r="Y13" s="2">
        <v>2292.6</v>
      </c>
      <c r="Z13" s="11"/>
    </row>
    <row r="14" spans="1:26" ht="17.25">
      <c r="A14" s="16" t="s">
        <v>29</v>
      </c>
      <c r="B14" s="41" t="s">
        <v>56</v>
      </c>
      <c r="C14" s="12"/>
      <c r="D14" s="11" t="s">
        <v>81</v>
      </c>
      <c r="E14" s="11" t="s">
        <v>82</v>
      </c>
      <c r="F14" s="11" t="s">
        <v>81</v>
      </c>
      <c r="G14" s="11">
        <v>0</v>
      </c>
      <c r="H14" s="11">
        <v>6.3</v>
      </c>
      <c r="I14" s="11">
        <v>183.3</v>
      </c>
      <c r="J14" s="11">
        <v>191.7</v>
      </c>
      <c r="K14" s="11">
        <v>83.2</v>
      </c>
      <c r="L14" s="55" t="s">
        <v>83</v>
      </c>
      <c r="M14" s="11">
        <v>0.5</v>
      </c>
      <c r="N14" s="11">
        <v>0</v>
      </c>
      <c r="O14" s="11" t="s">
        <v>82</v>
      </c>
      <c r="P14" s="11">
        <v>5.0999999999999996</v>
      </c>
      <c r="Q14" s="11" t="s">
        <v>83</v>
      </c>
      <c r="R14" s="11">
        <v>2.2999999999999998</v>
      </c>
      <c r="S14" s="11">
        <v>4.2</v>
      </c>
      <c r="T14" s="11">
        <v>4449.2</v>
      </c>
      <c r="U14" s="11">
        <v>657.2</v>
      </c>
      <c r="V14" s="11" t="s">
        <v>83</v>
      </c>
      <c r="W14" s="2">
        <v>5583</v>
      </c>
      <c r="X14" s="11">
        <v>-0.1</v>
      </c>
      <c r="Y14" s="2">
        <v>5582.9</v>
      </c>
      <c r="Z14" s="11"/>
    </row>
    <row r="15" spans="1:26" ht="17.25">
      <c r="A15" s="16" t="s">
        <v>30</v>
      </c>
      <c r="B15" s="41" t="s">
        <v>56</v>
      </c>
      <c r="C15" s="12"/>
      <c r="D15" s="11" t="s">
        <v>81</v>
      </c>
      <c r="E15" s="11" t="s">
        <v>82</v>
      </c>
      <c r="F15" s="11" t="s">
        <v>81</v>
      </c>
      <c r="G15" s="11">
        <v>0</v>
      </c>
      <c r="H15" s="11" t="s">
        <v>81</v>
      </c>
      <c r="I15" s="11">
        <v>121.2</v>
      </c>
      <c r="J15" s="11">
        <v>280.60000000000002</v>
      </c>
      <c r="K15" s="11">
        <v>126</v>
      </c>
      <c r="L15" s="55">
        <v>0</v>
      </c>
      <c r="M15" s="11">
        <v>12.3</v>
      </c>
      <c r="N15" s="11">
        <v>0</v>
      </c>
      <c r="O15" s="11" t="s">
        <v>82</v>
      </c>
      <c r="P15" s="11">
        <v>3.6</v>
      </c>
      <c r="Q15" s="11" t="s">
        <v>83</v>
      </c>
      <c r="R15" s="11">
        <v>38.6</v>
      </c>
      <c r="S15" s="11">
        <v>7.5</v>
      </c>
      <c r="T15" s="11">
        <v>6903.2</v>
      </c>
      <c r="U15" s="11">
        <v>876.5</v>
      </c>
      <c r="V15" s="11" t="s">
        <v>83</v>
      </c>
      <c r="W15" s="2">
        <v>8369.5</v>
      </c>
      <c r="X15" s="11">
        <v>0</v>
      </c>
      <c r="Y15" s="2">
        <v>8370.1</v>
      </c>
      <c r="Z15" s="11"/>
    </row>
    <row r="16" spans="1:26" ht="17.25">
      <c r="A16" s="16" t="s">
        <v>31</v>
      </c>
      <c r="B16" s="41" t="s">
        <v>56</v>
      </c>
      <c r="C16" s="12"/>
      <c r="D16" s="11" t="s">
        <v>81</v>
      </c>
      <c r="E16" s="11" t="s">
        <v>82</v>
      </c>
      <c r="F16" s="11" t="s">
        <v>81</v>
      </c>
      <c r="G16" s="11" t="s">
        <v>81</v>
      </c>
      <c r="H16" s="11" t="s">
        <v>81</v>
      </c>
      <c r="I16" s="11">
        <v>0.9</v>
      </c>
      <c r="J16" s="11">
        <v>1.3</v>
      </c>
      <c r="K16" s="11" t="s">
        <v>83</v>
      </c>
      <c r="L16" s="55" t="s">
        <v>83</v>
      </c>
      <c r="M16" s="11" t="s">
        <v>81</v>
      </c>
      <c r="N16" s="11" t="s">
        <v>82</v>
      </c>
      <c r="O16" s="11" t="s">
        <v>82</v>
      </c>
      <c r="P16" s="11">
        <v>1.1000000000000001</v>
      </c>
      <c r="Q16" s="11" t="s">
        <v>83</v>
      </c>
      <c r="R16" s="11" t="s">
        <v>83</v>
      </c>
      <c r="S16" s="11" t="s">
        <v>81</v>
      </c>
      <c r="T16" s="11">
        <v>85.4</v>
      </c>
      <c r="U16" s="11">
        <v>7.8</v>
      </c>
      <c r="V16" s="11" t="s">
        <v>83</v>
      </c>
      <c r="W16" s="2">
        <v>96.5</v>
      </c>
      <c r="X16" s="11" t="s">
        <v>82</v>
      </c>
      <c r="Y16" s="2">
        <v>96.4</v>
      </c>
      <c r="Z16" s="11"/>
    </row>
    <row r="17" spans="1:26" ht="17.25">
      <c r="A17" s="16" t="s">
        <v>32</v>
      </c>
      <c r="B17" s="41" t="s">
        <v>56</v>
      </c>
      <c r="C17" s="12"/>
      <c r="D17" s="11">
        <v>2.5</v>
      </c>
      <c r="E17" s="11">
        <v>0</v>
      </c>
      <c r="F17" s="11">
        <v>0.2</v>
      </c>
      <c r="G17" s="11">
        <v>33.6</v>
      </c>
      <c r="H17" s="11" t="s">
        <v>81</v>
      </c>
      <c r="I17" s="11">
        <v>235.4</v>
      </c>
      <c r="J17" s="11">
        <v>326.5</v>
      </c>
      <c r="K17" s="11" t="s">
        <v>83</v>
      </c>
      <c r="L17" s="55">
        <v>0</v>
      </c>
      <c r="M17" s="11">
        <v>2.9</v>
      </c>
      <c r="N17" s="11">
        <v>0</v>
      </c>
      <c r="O17" s="11" t="s">
        <v>82</v>
      </c>
      <c r="P17" s="11">
        <v>2.8</v>
      </c>
      <c r="Q17" s="11">
        <v>-7.2</v>
      </c>
      <c r="R17" s="11">
        <v>11</v>
      </c>
      <c r="S17" s="11">
        <v>6.9</v>
      </c>
      <c r="T17" s="11">
        <v>3779.6</v>
      </c>
      <c r="U17" s="11">
        <v>122.7</v>
      </c>
      <c r="V17" s="11" t="s">
        <v>83</v>
      </c>
      <c r="W17" s="2">
        <v>4516.8999999999996</v>
      </c>
      <c r="X17" s="11">
        <v>-0.8</v>
      </c>
      <c r="Y17" s="2">
        <v>4516.1000000000004</v>
      </c>
      <c r="Z17" s="11"/>
    </row>
    <row r="18" spans="1:26" ht="17.25">
      <c r="A18" s="16" t="s">
        <v>33</v>
      </c>
      <c r="B18" s="41" t="s">
        <v>56</v>
      </c>
      <c r="C18" s="12"/>
      <c r="D18" s="11" t="s">
        <v>81</v>
      </c>
      <c r="E18" s="11" t="s">
        <v>82</v>
      </c>
      <c r="F18" s="11" t="s">
        <v>81</v>
      </c>
      <c r="G18" s="11" t="s">
        <v>81</v>
      </c>
      <c r="H18" s="11" t="s">
        <v>81</v>
      </c>
      <c r="I18" s="11">
        <v>0.9</v>
      </c>
      <c r="J18" s="11">
        <v>4.0999999999999996</v>
      </c>
      <c r="K18" s="11" t="s">
        <v>83</v>
      </c>
      <c r="L18" s="55" t="s">
        <v>83</v>
      </c>
      <c r="M18" s="11">
        <v>0.2</v>
      </c>
      <c r="N18" s="11" t="s">
        <v>82</v>
      </c>
      <c r="O18" s="11" t="s">
        <v>82</v>
      </c>
      <c r="P18" s="11">
        <v>0.1</v>
      </c>
      <c r="Q18" s="11" t="s">
        <v>83</v>
      </c>
      <c r="R18" s="11" t="s">
        <v>83</v>
      </c>
      <c r="S18" s="11" t="s">
        <v>81</v>
      </c>
      <c r="T18" s="11">
        <v>51.7</v>
      </c>
      <c r="U18" s="11">
        <v>0</v>
      </c>
      <c r="V18" s="11" t="s">
        <v>83</v>
      </c>
      <c r="W18" s="2">
        <v>57</v>
      </c>
      <c r="X18" s="11" t="s">
        <v>82</v>
      </c>
      <c r="Y18" s="2">
        <v>57</v>
      </c>
      <c r="Z18" s="11"/>
    </row>
    <row r="19" spans="1:26" ht="17.25">
      <c r="A19" s="16" t="s">
        <v>34</v>
      </c>
      <c r="B19" s="41" t="s">
        <v>56</v>
      </c>
      <c r="C19" s="12"/>
      <c r="D19" s="11" t="s">
        <v>81</v>
      </c>
      <c r="E19" s="11" t="s">
        <v>82</v>
      </c>
      <c r="F19" s="11" t="s">
        <v>81</v>
      </c>
      <c r="G19" s="11" t="s">
        <v>81</v>
      </c>
      <c r="H19" s="11" t="s">
        <v>81</v>
      </c>
      <c r="I19" s="11">
        <v>3</v>
      </c>
      <c r="J19" s="11" t="s">
        <v>81</v>
      </c>
      <c r="K19" s="11" t="s">
        <v>83</v>
      </c>
      <c r="L19" s="55" t="s">
        <v>83</v>
      </c>
      <c r="M19" s="11">
        <v>0.7</v>
      </c>
      <c r="N19" s="11" t="s">
        <v>82</v>
      </c>
      <c r="O19" s="11" t="s">
        <v>82</v>
      </c>
      <c r="P19" s="11">
        <v>0.2</v>
      </c>
      <c r="Q19" s="11">
        <v>0</v>
      </c>
      <c r="R19" s="11" t="s">
        <v>83</v>
      </c>
      <c r="S19" s="11">
        <v>0.1</v>
      </c>
      <c r="T19" s="11">
        <v>138.80000000000001</v>
      </c>
      <c r="U19" s="11">
        <v>4.9000000000000004</v>
      </c>
      <c r="V19" s="11" t="s">
        <v>83</v>
      </c>
      <c r="W19" s="2">
        <v>147.70000000000002</v>
      </c>
      <c r="X19" s="11" t="s">
        <v>82</v>
      </c>
      <c r="Y19" s="2">
        <v>147.80000000000001</v>
      </c>
      <c r="Z19" s="11"/>
    </row>
    <row r="20" spans="1:26" ht="17.25">
      <c r="A20" s="16" t="s">
        <v>35</v>
      </c>
      <c r="B20" s="41" t="s">
        <v>56</v>
      </c>
      <c r="C20" s="12"/>
      <c r="D20" s="11" t="s">
        <v>81</v>
      </c>
      <c r="E20" s="11" t="s">
        <v>82</v>
      </c>
      <c r="F20" s="11" t="s">
        <v>81</v>
      </c>
      <c r="G20" s="11" t="s">
        <v>81</v>
      </c>
      <c r="H20" s="11" t="s">
        <v>81</v>
      </c>
      <c r="I20" s="11">
        <v>1.8</v>
      </c>
      <c r="J20" s="11" t="s">
        <v>81</v>
      </c>
      <c r="K20" s="11" t="s">
        <v>83</v>
      </c>
      <c r="L20" s="55" t="s">
        <v>83</v>
      </c>
      <c r="M20" s="11">
        <v>0.4</v>
      </c>
      <c r="N20" s="11" t="s">
        <v>82</v>
      </c>
      <c r="O20" s="11" t="s">
        <v>82</v>
      </c>
      <c r="P20" s="11">
        <v>0.3</v>
      </c>
      <c r="Q20" s="11">
        <v>0</v>
      </c>
      <c r="R20" s="11">
        <v>5.9</v>
      </c>
      <c r="S20" s="11">
        <v>1.7</v>
      </c>
      <c r="T20" s="11">
        <v>361.1</v>
      </c>
      <c r="U20" s="11">
        <v>13</v>
      </c>
      <c r="V20" s="11" t="s">
        <v>83</v>
      </c>
      <c r="W20" s="2">
        <v>384.1</v>
      </c>
      <c r="X20" s="11" t="s">
        <v>82</v>
      </c>
      <c r="Y20" s="2">
        <v>384.1</v>
      </c>
      <c r="Z20" s="11"/>
    </row>
    <row r="21" spans="1:26" ht="17.25">
      <c r="A21" s="16" t="s">
        <v>36</v>
      </c>
      <c r="B21" s="41" t="s">
        <v>56</v>
      </c>
      <c r="C21" s="12"/>
      <c r="D21" s="11" t="s">
        <v>81</v>
      </c>
      <c r="E21" s="11" t="s">
        <v>82</v>
      </c>
      <c r="F21" s="11" t="s">
        <v>81</v>
      </c>
      <c r="G21" s="11" t="s">
        <v>81</v>
      </c>
      <c r="H21" s="11" t="s">
        <v>81</v>
      </c>
      <c r="I21" s="11">
        <v>0.3</v>
      </c>
      <c r="J21" s="11" t="s">
        <v>81</v>
      </c>
      <c r="K21" s="11" t="s">
        <v>83</v>
      </c>
      <c r="L21" s="55" t="s">
        <v>83</v>
      </c>
      <c r="M21" s="11">
        <v>0</v>
      </c>
      <c r="N21" s="11" t="s">
        <v>82</v>
      </c>
      <c r="O21" s="11" t="s">
        <v>82</v>
      </c>
      <c r="P21" s="11">
        <v>0</v>
      </c>
      <c r="Q21" s="11" t="s">
        <v>83</v>
      </c>
      <c r="R21" s="11">
        <v>0.1</v>
      </c>
      <c r="S21" s="11" t="s">
        <v>81</v>
      </c>
      <c r="T21" s="11">
        <v>33.1</v>
      </c>
      <c r="U21" s="11" t="s">
        <v>82</v>
      </c>
      <c r="V21" s="11" t="s">
        <v>83</v>
      </c>
      <c r="W21" s="2">
        <v>33.5</v>
      </c>
      <c r="X21" s="11" t="s">
        <v>82</v>
      </c>
      <c r="Y21" s="2">
        <v>33.5</v>
      </c>
      <c r="Z21" s="11"/>
    </row>
    <row r="22" spans="1:26" ht="17.25">
      <c r="A22" s="16" t="s">
        <v>37</v>
      </c>
      <c r="B22" s="41" t="s">
        <v>56</v>
      </c>
      <c r="C22" s="12"/>
      <c r="D22" s="11" t="s">
        <v>81</v>
      </c>
      <c r="E22" s="11" t="s">
        <v>82</v>
      </c>
      <c r="F22" s="11" t="s">
        <v>81</v>
      </c>
      <c r="G22" s="11" t="s">
        <v>81</v>
      </c>
      <c r="H22" s="11" t="s">
        <v>81</v>
      </c>
      <c r="I22" s="11">
        <v>18.899999999999999</v>
      </c>
      <c r="J22" s="11">
        <v>29.1</v>
      </c>
      <c r="K22" s="11" t="s">
        <v>83</v>
      </c>
      <c r="L22" s="55" t="s">
        <v>83</v>
      </c>
      <c r="M22" s="11">
        <v>1.9</v>
      </c>
      <c r="N22" s="11">
        <v>0</v>
      </c>
      <c r="O22" s="11" t="s">
        <v>82</v>
      </c>
      <c r="P22" s="11">
        <v>2.2999999999999998</v>
      </c>
      <c r="Q22" s="11" t="s">
        <v>83</v>
      </c>
      <c r="R22" s="11" t="s">
        <v>83</v>
      </c>
      <c r="S22" s="11" t="s">
        <v>81</v>
      </c>
      <c r="T22" s="11">
        <v>1240.0999999999999</v>
      </c>
      <c r="U22" s="11">
        <v>44.6</v>
      </c>
      <c r="V22" s="11" t="s">
        <v>83</v>
      </c>
      <c r="W22" s="2">
        <v>1336.8999999999999</v>
      </c>
      <c r="X22" s="11" t="s">
        <v>82</v>
      </c>
      <c r="Y22" s="2">
        <v>1336.9</v>
      </c>
      <c r="Z22" s="11"/>
    </row>
    <row r="23" spans="1:26" ht="17.25">
      <c r="A23" s="16" t="s">
        <v>38</v>
      </c>
      <c r="B23" s="41" t="s">
        <v>56</v>
      </c>
      <c r="C23" s="12"/>
      <c r="D23" s="11" t="s">
        <v>81</v>
      </c>
      <c r="E23" s="11" t="s">
        <v>82</v>
      </c>
      <c r="F23" s="11" t="s">
        <v>81</v>
      </c>
      <c r="G23" s="11" t="s">
        <v>81</v>
      </c>
      <c r="H23" s="11" t="s">
        <v>81</v>
      </c>
      <c r="I23" s="11">
        <v>0.3</v>
      </c>
      <c r="J23" s="11" t="s">
        <v>81</v>
      </c>
      <c r="K23" s="11" t="s">
        <v>83</v>
      </c>
      <c r="L23" s="55" t="s">
        <v>83</v>
      </c>
      <c r="M23" s="11">
        <v>0</v>
      </c>
      <c r="N23" s="11" t="s">
        <v>82</v>
      </c>
      <c r="O23" s="11" t="s">
        <v>82</v>
      </c>
      <c r="P23" s="11">
        <v>0</v>
      </c>
      <c r="Q23" s="11" t="s">
        <v>83</v>
      </c>
      <c r="R23" s="11">
        <v>0</v>
      </c>
      <c r="S23" s="11" t="s">
        <v>81</v>
      </c>
      <c r="T23" s="11">
        <v>5.3</v>
      </c>
      <c r="U23" s="11" t="s">
        <v>82</v>
      </c>
      <c r="V23" s="11" t="s">
        <v>83</v>
      </c>
      <c r="W23" s="2">
        <v>5.6</v>
      </c>
      <c r="X23" s="11" t="s">
        <v>82</v>
      </c>
      <c r="Y23" s="2">
        <v>5.6</v>
      </c>
      <c r="Z23" s="11"/>
    </row>
    <row r="24" spans="1:26" ht="17.25">
      <c r="A24" s="16" t="s">
        <v>39</v>
      </c>
      <c r="B24" s="41" t="s">
        <v>56</v>
      </c>
      <c r="C24" s="12"/>
      <c r="D24" s="11" t="s">
        <v>81</v>
      </c>
      <c r="E24" s="11" t="s">
        <v>82</v>
      </c>
      <c r="F24" s="11" t="s">
        <v>81</v>
      </c>
      <c r="G24" s="11" t="s">
        <v>81</v>
      </c>
      <c r="H24" s="11" t="s">
        <v>81</v>
      </c>
      <c r="I24" s="11">
        <v>29.2</v>
      </c>
      <c r="J24" s="11" t="s">
        <v>81</v>
      </c>
      <c r="K24" s="11" t="s">
        <v>83</v>
      </c>
      <c r="L24" s="55" t="s">
        <v>83</v>
      </c>
      <c r="M24" s="11">
        <v>1.7</v>
      </c>
      <c r="N24" s="11">
        <v>0.1</v>
      </c>
      <c r="O24" s="11" t="s">
        <v>82</v>
      </c>
      <c r="P24" s="11">
        <v>0.2</v>
      </c>
      <c r="Q24" s="11" t="s">
        <v>83</v>
      </c>
      <c r="R24" s="11">
        <v>12.5</v>
      </c>
      <c r="S24" s="11">
        <v>2.7</v>
      </c>
      <c r="T24" s="11">
        <v>782.6</v>
      </c>
      <c r="U24" s="11">
        <v>23.2</v>
      </c>
      <c r="V24" s="11" t="s">
        <v>83</v>
      </c>
      <c r="W24" s="2">
        <v>852.2</v>
      </c>
      <c r="X24" s="11" t="s">
        <v>82</v>
      </c>
      <c r="Y24" s="2">
        <v>852.2</v>
      </c>
      <c r="Z24" s="11"/>
    </row>
    <row r="25" spans="1:26" ht="17.25">
      <c r="A25" s="16" t="s">
        <v>40</v>
      </c>
      <c r="B25" s="41" t="s">
        <v>56</v>
      </c>
      <c r="C25" s="12"/>
      <c r="D25" s="11" t="s">
        <v>81</v>
      </c>
      <c r="E25" s="11" t="s">
        <v>82</v>
      </c>
      <c r="F25" s="11" t="s">
        <v>81</v>
      </c>
      <c r="G25" s="11" t="s">
        <v>81</v>
      </c>
      <c r="H25" s="11" t="s">
        <v>81</v>
      </c>
      <c r="I25" s="11">
        <v>10.5</v>
      </c>
      <c r="J25" s="11">
        <v>7.2</v>
      </c>
      <c r="K25" s="11" t="s">
        <v>83</v>
      </c>
      <c r="L25" s="55" t="s">
        <v>83</v>
      </c>
      <c r="M25" s="11">
        <v>0.7</v>
      </c>
      <c r="N25" s="11">
        <v>0</v>
      </c>
      <c r="O25" s="11" t="s">
        <v>82</v>
      </c>
      <c r="P25" s="11">
        <v>0.8</v>
      </c>
      <c r="Q25" s="11" t="s">
        <v>83</v>
      </c>
      <c r="R25" s="11">
        <v>3</v>
      </c>
      <c r="S25" s="11">
        <v>2.8</v>
      </c>
      <c r="T25" s="11">
        <v>618.20000000000005</v>
      </c>
      <c r="U25" s="11">
        <v>77.3</v>
      </c>
      <c r="V25" s="11" t="s">
        <v>83</v>
      </c>
      <c r="W25" s="2">
        <v>720.5</v>
      </c>
      <c r="X25" s="11" t="s">
        <v>82</v>
      </c>
      <c r="Y25" s="2">
        <v>720.6</v>
      </c>
      <c r="Z25" s="11"/>
    </row>
    <row r="26" spans="1:26" ht="17.25">
      <c r="A26" s="16" t="s">
        <v>41</v>
      </c>
      <c r="B26" s="41" t="s">
        <v>56</v>
      </c>
      <c r="C26" s="12"/>
      <c r="D26" s="11" t="s">
        <v>81</v>
      </c>
      <c r="E26" s="11" t="s">
        <v>82</v>
      </c>
      <c r="F26" s="11" t="s">
        <v>81</v>
      </c>
      <c r="G26" s="11" t="s">
        <v>81</v>
      </c>
      <c r="H26" s="11" t="s">
        <v>81</v>
      </c>
      <c r="I26" s="11">
        <v>207.3</v>
      </c>
      <c r="J26" s="11" t="s">
        <v>81</v>
      </c>
      <c r="K26" s="11" t="s">
        <v>83</v>
      </c>
      <c r="L26" s="55">
        <v>0.1</v>
      </c>
      <c r="M26" s="11">
        <v>9.6999999999999993</v>
      </c>
      <c r="N26" s="11">
        <v>0.1</v>
      </c>
      <c r="O26" s="11" t="s">
        <v>82</v>
      </c>
      <c r="P26" s="11">
        <v>3.2</v>
      </c>
      <c r="Q26" s="11" t="s">
        <v>83</v>
      </c>
      <c r="R26" s="11">
        <v>7.6</v>
      </c>
      <c r="S26" s="11">
        <v>5.0999999999999996</v>
      </c>
      <c r="T26" s="11">
        <v>2879.2</v>
      </c>
      <c r="U26" s="11">
        <v>103.1</v>
      </c>
      <c r="V26" s="11" t="s">
        <v>83</v>
      </c>
      <c r="W26" s="2">
        <v>3215.3999999999996</v>
      </c>
      <c r="X26" s="11" t="s">
        <v>82</v>
      </c>
      <c r="Y26" s="2">
        <v>3215.3</v>
      </c>
      <c r="Z26" s="11"/>
    </row>
    <row r="27" spans="1:26" ht="17.25">
      <c r="A27" s="16" t="s">
        <v>42</v>
      </c>
      <c r="B27" s="41" t="s">
        <v>56</v>
      </c>
      <c r="C27" s="12"/>
      <c r="D27" s="11" t="s">
        <v>81</v>
      </c>
      <c r="E27" s="11" t="s">
        <v>82</v>
      </c>
      <c r="F27" s="11">
        <v>0</v>
      </c>
      <c r="G27" s="11" t="s">
        <v>81</v>
      </c>
      <c r="H27" s="11" t="s">
        <v>81</v>
      </c>
      <c r="I27" s="11">
        <v>9</v>
      </c>
      <c r="J27" s="11">
        <v>65.2</v>
      </c>
      <c r="K27" s="11">
        <v>23.5</v>
      </c>
      <c r="L27" s="55" t="s">
        <v>83</v>
      </c>
      <c r="M27" s="11">
        <v>0.4</v>
      </c>
      <c r="N27" s="11" t="s">
        <v>82</v>
      </c>
      <c r="O27" s="11" t="s">
        <v>82</v>
      </c>
      <c r="P27" s="11">
        <v>1.2</v>
      </c>
      <c r="Q27" s="11" t="s">
        <v>83</v>
      </c>
      <c r="R27" s="11">
        <v>1</v>
      </c>
      <c r="S27" s="11">
        <v>1</v>
      </c>
      <c r="T27" s="11">
        <v>436.7</v>
      </c>
      <c r="U27" s="11">
        <v>198.1</v>
      </c>
      <c r="V27" s="11" t="s">
        <v>83</v>
      </c>
      <c r="W27" s="2">
        <v>736.1</v>
      </c>
      <c r="X27" s="11">
        <v>0</v>
      </c>
      <c r="Y27" s="2">
        <v>736.1</v>
      </c>
      <c r="Z27" s="11"/>
    </row>
    <row r="28" spans="1:26" ht="17.25">
      <c r="A28" s="16" t="s">
        <v>43</v>
      </c>
      <c r="B28" s="41" t="s">
        <v>56</v>
      </c>
      <c r="C28" s="12"/>
      <c r="D28" s="11" t="s">
        <v>81</v>
      </c>
      <c r="E28" s="11" t="s">
        <v>82</v>
      </c>
      <c r="F28" s="11" t="s">
        <v>81</v>
      </c>
      <c r="G28" s="11" t="s">
        <v>81</v>
      </c>
      <c r="H28" s="11" t="s">
        <v>81</v>
      </c>
      <c r="I28" s="11">
        <v>11</v>
      </c>
      <c r="J28" s="11">
        <v>47.7</v>
      </c>
      <c r="K28" s="11" t="s">
        <v>83</v>
      </c>
      <c r="L28" s="55" t="s">
        <v>83</v>
      </c>
      <c r="M28" s="11">
        <v>12</v>
      </c>
      <c r="N28" s="11" t="s">
        <v>82</v>
      </c>
      <c r="O28" s="11" t="s">
        <v>82</v>
      </c>
      <c r="P28" s="11">
        <v>3.4</v>
      </c>
      <c r="Q28" s="11" t="s">
        <v>83</v>
      </c>
      <c r="R28" s="11" t="s">
        <v>83</v>
      </c>
      <c r="S28" s="11">
        <v>0.9</v>
      </c>
      <c r="T28" s="11">
        <v>1218.3</v>
      </c>
      <c r="U28" s="11">
        <v>41.3</v>
      </c>
      <c r="V28" s="11">
        <v>0</v>
      </c>
      <c r="W28" s="2">
        <v>1334.6</v>
      </c>
      <c r="X28" s="11" t="s">
        <v>82</v>
      </c>
      <c r="Y28" s="2">
        <v>1334.6</v>
      </c>
      <c r="Z28" s="11"/>
    </row>
    <row r="29" spans="1:26" ht="17.25">
      <c r="A29" s="16" t="s">
        <v>44</v>
      </c>
      <c r="B29" s="41" t="s">
        <v>56</v>
      </c>
      <c r="C29" s="12"/>
      <c r="D29" s="11" t="s">
        <v>81</v>
      </c>
      <c r="E29" s="11" t="s">
        <v>82</v>
      </c>
      <c r="F29" s="11" t="s">
        <v>81</v>
      </c>
      <c r="G29" s="11" t="s">
        <v>81</v>
      </c>
      <c r="H29" s="11" t="s">
        <v>81</v>
      </c>
      <c r="I29" s="11">
        <v>0.6</v>
      </c>
      <c r="J29" s="11">
        <v>4.9000000000000004</v>
      </c>
      <c r="K29" s="11" t="s">
        <v>83</v>
      </c>
      <c r="L29" s="55" t="s">
        <v>83</v>
      </c>
      <c r="M29" s="11">
        <v>0</v>
      </c>
      <c r="N29" s="11" t="s">
        <v>82</v>
      </c>
      <c r="O29" s="11" t="s">
        <v>82</v>
      </c>
      <c r="P29" s="11">
        <v>0.2</v>
      </c>
      <c r="Q29" s="11" t="s">
        <v>83</v>
      </c>
      <c r="R29" s="11" t="s">
        <v>83</v>
      </c>
      <c r="S29" s="11">
        <v>0.5</v>
      </c>
      <c r="T29" s="11">
        <v>131.69999999999999</v>
      </c>
      <c r="U29" s="11">
        <v>8.5</v>
      </c>
      <c r="V29" s="11">
        <v>0</v>
      </c>
      <c r="W29" s="2">
        <v>146.39999999999998</v>
      </c>
      <c r="X29" s="11" t="s">
        <v>82</v>
      </c>
      <c r="Y29" s="2">
        <v>146.5</v>
      </c>
      <c r="Z29" s="11"/>
    </row>
    <row r="30" spans="1:26" ht="17.25">
      <c r="A30" s="16" t="s">
        <v>45</v>
      </c>
      <c r="B30" s="41" t="s">
        <v>56</v>
      </c>
      <c r="C30" s="12"/>
      <c r="D30" s="11" t="s">
        <v>81</v>
      </c>
      <c r="E30" s="11" t="s">
        <v>82</v>
      </c>
      <c r="F30" s="11" t="s">
        <v>81</v>
      </c>
      <c r="G30" s="11" t="s">
        <v>81</v>
      </c>
      <c r="H30" s="11" t="s">
        <v>81</v>
      </c>
      <c r="I30" s="11">
        <v>2.6</v>
      </c>
      <c r="J30" s="11">
        <v>4.0999999999999996</v>
      </c>
      <c r="K30" s="11" t="s">
        <v>83</v>
      </c>
      <c r="L30" s="55" t="s">
        <v>83</v>
      </c>
      <c r="M30" s="11">
        <v>0.7</v>
      </c>
      <c r="N30" s="11" t="s">
        <v>82</v>
      </c>
      <c r="O30" s="11" t="s">
        <v>82</v>
      </c>
      <c r="P30" s="11">
        <v>0.5</v>
      </c>
      <c r="Q30" s="11" t="s">
        <v>83</v>
      </c>
      <c r="R30" s="11">
        <v>1.4</v>
      </c>
      <c r="S30" s="11" t="s">
        <v>81</v>
      </c>
      <c r="T30" s="11">
        <v>358.8</v>
      </c>
      <c r="U30" s="11">
        <v>12.7</v>
      </c>
      <c r="V30" s="11">
        <v>0</v>
      </c>
      <c r="W30" s="2">
        <v>380.8</v>
      </c>
      <c r="X30" s="11" t="s">
        <v>82</v>
      </c>
      <c r="Y30" s="2">
        <v>380.9</v>
      </c>
      <c r="Z30" s="11"/>
    </row>
    <row r="31" spans="1:26" ht="17.25">
      <c r="A31" s="16" t="s">
        <v>46</v>
      </c>
      <c r="B31" s="41" t="s">
        <v>56</v>
      </c>
      <c r="C31" s="12"/>
      <c r="D31" s="11" t="s">
        <v>81</v>
      </c>
      <c r="E31" s="11" t="s">
        <v>82</v>
      </c>
      <c r="F31" s="11" t="s">
        <v>81</v>
      </c>
      <c r="G31" s="11" t="s">
        <v>81</v>
      </c>
      <c r="H31" s="11" t="s">
        <v>81</v>
      </c>
      <c r="I31" s="11">
        <v>1.4</v>
      </c>
      <c r="J31" s="11" t="s">
        <v>81</v>
      </c>
      <c r="K31" s="11" t="s">
        <v>83</v>
      </c>
      <c r="L31" s="55" t="s">
        <v>83</v>
      </c>
      <c r="M31" s="11">
        <v>3.6</v>
      </c>
      <c r="N31" s="11" t="s">
        <v>82</v>
      </c>
      <c r="O31" s="11" t="s">
        <v>82</v>
      </c>
      <c r="P31" s="11">
        <v>0.1</v>
      </c>
      <c r="Q31" s="11" t="s">
        <v>83</v>
      </c>
      <c r="R31" s="11" t="s">
        <v>83</v>
      </c>
      <c r="S31" s="11">
        <v>0.1</v>
      </c>
      <c r="T31" s="11">
        <v>468.7</v>
      </c>
      <c r="U31" s="11">
        <v>50.7</v>
      </c>
      <c r="V31" s="11">
        <v>0</v>
      </c>
      <c r="W31" s="2">
        <v>524.6</v>
      </c>
      <c r="X31" s="11">
        <v>0</v>
      </c>
      <c r="Y31" s="2">
        <v>524.70000000000005</v>
      </c>
      <c r="Z31" s="11"/>
    </row>
    <row r="32" spans="1:26" ht="17.25">
      <c r="A32" s="16" t="s">
        <v>47</v>
      </c>
      <c r="B32" s="41" t="s">
        <v>56</v>
      </c>
      <c r="C32" s="12"/>
      <c r="D32" s="11" t="s">
        <v>81</v>
      </c>
      <c r="E32" s="11" t="s">
        <v>82</v>
      </c>
      <c r="F32" s="11" t="s">
        <v>81</v>
      </c>
      <c r="G32" s="11" t="s">
        <v>81</v>
      </c>
      <c r="H32" s="11" t="s">
        <v>81</v>
      </c>
      <c r="I32" s="11">
        <v>4.0999999999999996</v>
      </c>
      <c r="J32" s="11" t="s">
        <v>81</v>
      </c>
      <c r="K32" s="11" t="s">
        <v>83</v>
      </c>
      <c r="L32" s="55" t="s">
        <v>83</v>
      </c>
      <c r="M32" s="11">
        <v>9</v>
      </c>
      <c r="N32" s="11">
        <v>0</v>
      </c>
      <c r="O32" s="11" t="s">
        <v>82</v>
      </c>
      <c r="P32" s="11">
        <v>0.2</v>
      </c>
      <c r="Q32" s="11" t="s">
        <v>83</v>
      </c>
      <c r="R32" s="11">
        <v>0.9</v>
      </c>
      <c r="S32" s="11" t="s">
        <v>81</v>
      </c>
      <c r="T32" s="11">
        <v>676.6</v>
      </c>
      <c r="U32" s="11">
        <v>2.9</v>
      </c>
      <c r="V32" s="11">
        <v>0</v>
      </c>
      <c r="W32" s="2">
        <v>693.7</v>
      </c>
      <c r="X32" s="11" t="s">
        <v>82</v>
      </c>
      <c r="Y32" s="2">
        <v>693.7</v>
      </c>
      <c r="Z32" s="11"/>
    </row>
    <row r="33" spans="1:26" ht="17.25">
      <c r="A33" s="16" t="s">
        <v>48</v>
      </c>
      <c r="B33" s="41" t="s">
        <v>56</v>
      </c>
      <c r="C33" s="12"/>
      <c r="D33" s="11" t="s">
        <v>81</v>
      </c>
      <c r="E33" s="11" t="s">
        <v>82</v>
      </c>
      <c r="F33" s="11">
        <v>0</v>
      </c>
      <c r="G33" s="11" t="s">
        <v>81</v>
      </c>
      <c r="H33" s="11" t="s">
        <v>81</v>
      </c>
      <c r="I33" s="11">
        <v>32.4</v>
      </c>
      <c r="J33" s="11" t="s">
        <v>81</v>
      </c>
      <c r="K33" s="11" t="s">
        <v>83</v>
      </c>
      <c r="L33" s="55" t="s">
        <v>83</v>
      </c>
      <c r="M33" s="11">
        <v>4.5</v>
      </c>
      <c r="N33" s="11">
        <v>0</v>
      </c>
      <c r="O33" s="11" t="s">
        <v>82</v>
      </c>
      <c r="P33" s="11">
        <v>0.7</v>
      </c>
      <c r="Q33" s="11" t="s">
        <v>83</v>
      </c>
      <c r="R33" s="11">
        <v>6.7</v>
      </c>
      <c r="S33" s="11">
        <v>1.8</v>
      </c>
      <c r="T33" s="11">
        <v>3171</v>
      </c>
      <c r="U33" s="11">
        <v>24.7</v>
      </c>
      <c r="V33" s="11">
        <v>0</v>
      </c>
      <c r="W33" s="2">
        <v>3241.7999999999997</v>
      </c>
      <c r="X33" s="11">
        <v>0</v>
      </c>
      <c r="Y33" s="2">
        <v>3241.8</v>
      </c>
      <c r="Z33" s="11"/>
    </row>
    <row r="34" spans="1:26" ht="17.25">
      <c r="A34" s="16" t="s">
        <v>54</v>
      </c>
      <c r="B34" s="41" t="s">
        <v>56</v>
      </c>
      <c r="C34" s="12"/>
      <c r="D34" s="11" t="s">
        <v>81</v>
      </c>
      <c r="E34" s="11" t="s">
        <v>82</v>
      </c>
      <c r="F34" s="11" t="s">
        <v>81</v>
      </c>
      <c r="G34" s="11" t="s">
        <v>81</v>
      </c>
      <c r="H34" s="11" t="s">
        <v>81</v>
      </c>
      <c r="I34" s="11" t="s">
        <v>82</v>
      </c>
      <c r="J34" s="11" t="s">
        <v>81</v>
      </c>
      <c r="K34" s="11" t="s">
        <v>83</v>
      </c>
      <c r="L34" s="55" t="s">
        <v>83</v>
      </c>
      <c r="M34" s="11" t="s">
        <v>81</v>
      </c>
      <c r="N34" s="11" t="s">
        <v>82</v>
      </c>
      <c r="O34" s="11" t="s">
        <v>82</v>
      </c>
      <c r="P34" s="11" t="s">
        <v>83</v>
      </c>
      <c r="Q34" s="11" t="s">
        <v>83</v>
      </c>
      <c r="R34" s="11">
        <v>5.0999999999999996</v>
      </c>
      <c r="S34" s="11">
        <v>28.1</v>
      </c>
      <c r="T34" s="11" t="s">
        <v>82</v>
      </c>
      <c r="U34" s="11" t="s">
        <v>82</v>
      </c>
      <c r="V34" s="11">
        <v>0</v>
      </c>
      <c r="W34" s="2">
        <v>33.200000000000003</v>
      </c>
      <c r="X34" s="11" t="s">
        <v>82</v>
      </c>
      <c r="Y34" s="2">
        <v>40.6</v>
      </c>
      <c r="Z34" s="11"/>
    </row>
    <row r="35" spans="1:26" s="28" customFormat="1" ht="15">
      <c r="A35" s="25" t="s">
        <v>4</v>
      </c>
      <c r="B35" s="59" t="s">
        <v>56</v>
      </c>
      <c r="C35" s="26"/>
      <c r="D35" s="2">
        <f>SUM(D5:D33)</f>
        <v>2.5</v>
      </c>
      <c r="E35" s="2">
        <v>0</v>
      </c>
      <c r="F35" s="2">
        <v>0.4</v>
      </c>
      <c r="G35" s="2">
        <v>43</v>
      </c>
      <c r="H35" s="2">
        <v>6.3</v>
      </c>
      <c r="I35" s="2">
        <v>1010.5</v>
      </c>
      <c r="J35" s="2">
        <v>1022.4</v>
      </c>
      <c r="K35" s="2">
        <v>240.7</v>
      </c>
      <c r="L35" s="57">
        <v>0.1</v>
      </c>
      <c r="M35" s="2">
        <v>71.8</v>
      </c>
      <c r="N35" s="2">
        <v>0.4</v>
      </c>
      <c r="O35" s="2" t="s">
        <v>82</v>
      </c>
      <c r="P35" s="2">
        <v>32.9</v>
      </c>
      <c r="Q35" s="2">
        <v>-7.2</v>
      </c>
      <c r="R35" s="2">
        <v>117.1</v>
      </c>
      <c r="S35" s="2">
        <v>81.3</v>
      </c>
      <c r="T35" s="2">
        <v>38952.1</v>
      </c>
      <c r="U35" s="2">
        <v>2707.5</v>
      </c>
      <c r="V35" s="2">
        <v>0</v>
      </c>
      <c r="W35" s="2">
        <v>44289.3</v>
      </c>
      <c r="X35" s="2">
        <v>-1.3</v>
      </c>
      <c r="Y35" s="2">
        <v>44288</v>
      </c>
      <c r="Z35" s="2"/>
    </row>
    <row r="36" spans="1:26" ht="17.25">
      <c r="A36" s="49" t="s">
        <v>78</v>
      </c>
      <c r="B36" s="50"/>
      <c r="C36" s="23"/>
      <c r="D36" s="52"/>
      <c r="E36" s="52"/>
      <c r="F36" s="52"/>
      <c r="G36" s="52"/>
      <c r="H36" s="52"/>
      <c r="I36" s="52"/>
      <c r="J36" s="52"/>
      <c r="K36" s="11"/>
      <c r="L36" s="67"/>
      <c r="M36" s="52"/>
      <c r="N36" s="52"/>
      <c r="O36" s="52"/>
      <c r="P36" s="52"/>
      <c r="Q36" s="52"/>
      <c r="R36" s="11"/>
      <c r="S36" s="52"/>
      <c r="T36" s="52"/>
      <c r="U36" s="52"/>
      <c r="V36" s="52"/>
      <c r="W36" s="68"/>
      <c r="X36" s="52"/>
      <c r="Y36" s="68"/>
      <c r="Z36" s="52"/>
    </row>
    <row r="37" spans="1:26" ht="17.25">
      <c r="A37" s="49" t="s">
        <v>106</v>
      </c>
      <c r="B37" s="50"/>
      <c r="C37" s="23"/>
      <c r="D37" s="55"/>
      <c r="E37" s="55"/>
      <c r="F37" s="55"/>
      <c r="G37" s="55"/>
      <c r="H37" s="55"/>
      <c r="I37" s="55"/>
      <c r="J37" s="55"/>
      <c r="K37" s="56"/>
      <c r="L37" s="55"/>
      <c r="M37" s="67"/>
      <c r="N37" s="67"/>
      <c r="O37" s="67"/>
      <c r="P37" s="67"/>
      <c r="Q37" s="55"/>
      <c r="R37" s="55"/>
      <c r="S37" s="52"/>
      <c r="T37" s="52"/>
      <c r="U37" s="52"/>
      <c r="V37" s="52"/>
      <c r="W37" s="68"/>
      <c r="X37" s="52"/>
      <c r="Y37" s="68"/>
    </row>
    <row r="38" spans="1:26" ht="17.25">
      <c r="A38" s="49" t="s">
        <v>97</v>
      </c>
      <c r="B38" s="61"/>
      <c r="J38" s="2"/>
      <c r="O38" s="28"/>
    </row>
    <row r="39" spans="1:26" ht="17.25">
      <c r="A39" s="49" t="s">
        <v>91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6" ht="17.25">
      <c r="A40" s="49" t="s">
        <v>79</v>
      </c>
      <c r="B40" s="61"/>
      <c r="C40" s="31"/>
      <c r="D40" s="32"/>
      <c r="E40" s="33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6" ht="17.25">
      <c r="A41" s="49" t="s">
        <v>102</v>
      </c>
      <c r="B41" s="61"/>
      <c r="F41" s="34"/>
      <c r="G41" s="34"/>
      <c r="H41" s="29"/>
      <c r="I41" s="29"/>
      <c r="J41" s="29"/>
      <c r="K41" s="30"/>
      <c r="L41" s="30"/>
      <c r="M41" s="30"/>
      <c r="N41" s="35"/>
      <c r="O41" s="36"/>
    </row>
    <row r="42" spans="1:26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W42" s="70"/>
      <c r="Y42" s="70"/>
    </row>
    <row r="43" spans="1:26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W43" s="70"/>
      <c r="Y43" s="70"/>
    </row>
    <row r="44" spans="1:26" ht="17.25">
      <c r="D44" s="34"/>
      <c r="E44" s="33"/>
      <c r="F44" s="4"/>
      <c r="G44" s="34"/>
      <c r="H44" s="34"/>
      <c r="I44" s="34"/>
      <c r="J44" s="34"/>
      <c r="K44" s="34"/>
      <c r="L44" s="34"/>
    </row>
    <row r="45" spans="1:26" ht="17.25">
      <c r="A45" s="31" t="s">
        <v>0</v>
      </c>
      <c r="B45" s="31"/>
      <c r="C45" s="31"/>
      <c r="F45" s="4"/>
      <c r="M45" s="37"/>
      <c r="N45" s="37"/>
      <c r="O45" s="37"/>
      <c r="P45" s="37"/>
      <c r="Q45" s="37"/>
      <c r="R45" s="37"/>
      <c r="S45" s="37"/>
      <c r="T45" s="36"/>
    </row>
    <row r="46" spans="1:26" ht="17.25">
      <c r="F46" s="4"/>
      <c r="M46" s="34"/>
      <c r="N46" s="34"/>
      <c r="O46" s="34"/>
      <c r="P46" s="34"/>
      <c r="Q46" s="34"/>
      <c r="R46" s="34"/>
      <c r="S46" s="37"/>
      <c r="T46" s="36"/>
    </row>
    <row r="47" spans="1:26" ht="17.25">
      <c r="F47" s="4"/>
    </row>
    <row r="48" spans="1:26" ht="17.25">
      <c r="F48" s="4"/>
    </row>
    <row r="49" spans="6:20" ht="17.25">
      <c r="F49" s="4"/>
    </row>
    <row r="50" spans="6:20" ht="17.25">
      <c r="F50" s="4"/>
      <c r="M50" s="38"/>
      <c r="N50" s="38"/>
      <c r="O50" s="38"/>
      <c r="P50" s="38"/>
      <c r="Q50" s="38"/>
      <c r="R50" s="38"/>
      <c r="S50" s="38"/>
      <c r="T50" s="38"/>
    </row>
    <row r="51" spans="6:20" ht="17.25">
      <c r="F51" s="5"/>
    </row>
    <row r="52" spans="6:20" ht="17.25">
      <c r="F52" s="5"/>
      <c r="M52" s="3"/>
      <c r="N52" s="3"/>
      <c r="O52" s="3"/>
      <c r="P52" s="3"/>
      <c r="Q52" s="3"/>
      <c r="R52" s="3"/>
      <c r="S52" s="3"/>
      <c r="T52" s="39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 ht="17.25">
      <c r="F65" s="4"/>
    </row>
    <row r="66" spans="6:6">
      <c r="F66" s="6"/>
    </row>
    <row r="67" spans="6:6" ht="17.25">
      <c r="F67" s="4"/>
    </row>
    <row r="68" spans="6:6">
      <c r="F68" s="3"/>
    </row>
    <row r="65529" spans="5:5">
      <c r="E65529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65529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7109375" style="9" customWidth="1"/>
    <col min="8" max="8" width="11.5703125" style="9" customWidth="1"/>
    <col min="9" max="9" width="13.7109375" style="9" customWidth="1"/>
    <col min="10" max="10" width="10.7109375" style="9" customWidth="1"/>
    <col min="11" max="12" width="21.7109375" style="9" customWidth="1"/>
    <col min="13" max="15" width="11.42578125" style="9"/>
    <col min="16" max="17" width="17.7109375" style="9" customWidth="1"/>
    <col min="18" max="18" width="20.7109375" style="9" customWidth="1"/>
    <col min="19" max="19" width="26.28515625" style="9" customWidth="1"/>
    <col min="20" max="20" width="12.7109375" style="9" customWidth="1"/>
    <col min="21" max="22" width="13.7109375" style="9" customWidth="1"/>
    <col min="23" max="24" width="16.28515625" style="9" customWidth="1"/>
    <col min="25" max="25" width="18.28515625" style="28" customWidth="1"/>
    <col min="26" max="26" width="15.7109375" style="9" customWidth="1"/>
    <col min="27" max="27" width="11.42578125" style="28"/>
    <col min="28" max="16384" width="11.42578125" style="9"/>
  </cols>
  <sheetData>
    <row r="1" spans="1:28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69"/>
      <c r="Z1" s="19"/>
      <c r="AA1" s="69"/>
    </row>
    <row r="2" spans="1:28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69"/>
      <c r="Z2" s="19"/>
      <c r="AA2" s="69"/>
    </row>
    <row r="3" spans="1:28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69"/>
      <c r="Z3" s="19"/>
      <c r="AA3" s="69"/>
    </row>
    <row r="4" spans="1:28" ht="17.25">
      <c r="A4" s="20">
        <v>2013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69"/>
      <c r="Z4" s="19"/>
      <c r="AA4" s="69"/>
    </row>
    <row r="5" spans="1:28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107</v>
      </c>
      <c r="R5" s="43" t="s">
        <v>64</v>
      </c>
      <c r="S5" s="43" t="s">
        <v>72</v>
      </c>
      <c r="T5" s="44" t="s">
        <v>66</v>
      </c>
      <c r="U5" s="44" t="s">
        <v>86</v>
      </c>
      <c r="V5" s="44" t="s">
        <v>3</v>
      </c>
      <c r="W5" s="43" t="s">
        <v>17</v>
      </c>
      <c r="X5" s="43" t="s">
        <v>87</v>
      </c>
      <c r="Y5" s="46" t="s">
        <v>62</v>
      </c>
      <c r="Z5" s="44" t="s">
        <v>18</v>
      </c>
      <c r="AA5" s="47" t="s">
        <v>88</v>
      </c>
      <c r="AB5" s="60"/>
    </row>
    <row r="6" spans="1:28" ht="17.25">
      <c r="A6" s="16" t="s">
        <v>21</v>
      </c>
      <c r="B6" s="41" t="s">
        <v>56</v>
      </c>
      <c r="C6" s="12"/>
      <c r="D6" s="11" t="s">
        <v>70</v>
      </c>
      <c r="E6" s="11" t="s">
        <v>70</v>
      </c>
      <c r="F6" s="11" t="s">
        <v>70</v>
      </c>
      <c r="G6" s="11" t="s">
        <v>70</v>
      </c>
      <c r="H6" s="11">
        <v>1.5</v>
      </c>
      <c r="I6" s="11">
        <v>61</v>
      </c>
      <c r="J6" s="11" t="s">
        <v>70</v>
      </c>
      <c r="K6" s="11" t="s">
        <v>70</v>
      </c>
      <c r="L6" s="55">
        <v>0.2</v>
      </c>
      <c r="M6" s="11">
        <v>1.3</v>
      </c>
      <c r="N6" s="11" t="s">
        <v>84</v>
      </c>
      <c r="O6" s="11" t="s">
        <v>70</v>
      </c>
      <c r="P6" s="11">
        <v>0.3</v>
      </c>
      <c r="Q6" s="11" t="s">
        <v>70</v>
      </c>
      <c r="R6" s="11">
        <v>12</v>
      </c>
      <c r="S6" s="11">
        <v>0.3</v>
      </c>
      <c r="T6" s="11">
        <v>1.6</v>
      </c>
      <c r="U6" s="11" t="s">
        <v>70</v>
      </c>
      <c r="V6" s="11">
        <v>475.3</v>
      </c>
      <c r="W6" s="11">
        <v>91.5</v>
      </c>
      <c r="X6" s="11">
        <v>0</v>
      </c>
      <c r="Y6" s="2">
        <v>645</v>
      </c>
      <c r="Z6" s="11">
        <v>0</v>
      </c>
      <c r="AA6" s="2">
        <v>645</v>
      </c>
      <c r="AB6" s="11"/>
    </row>
    <row r="7" spans="1:28" ht="17.25">
      <c r="A7" s="16" t="s">
        <v>22</v>
      </c>
      <c r="B7" s="41" t="s">
        <v>56</v>
      </c>
      <c r="C7" s="12"/>
      <c r="D7" s="11" t="s">
        <v>70</v>
      </c>
      <c r="E7" s="11" t="s">
        <v>70</v>
      </c>
      <c r="F7" s="11" t="s">
        <v>70</v>
      </c>
      <c r="G7" s="11" t="s">
        <v>70</v>
      </c>
      <c r="H7" s="11" t="s">
        <v>70</v>
      </c>
      <c r="I7" s="11">
        <v>2.8</v>
      </c>
      <c r="J7" s="11">
        <v>18.3</v>
      </c>
      <c r="K7" s="11" t="s">
        <v>70</v>
      </c>
      <c r="L7" s="55" t="s">
        <v>70</v>
      </c>
      <c r="M7" s="11">
        <v>0</v>
      </c>
      <c r="N7" s="11" t="s">
        <v>84</v>
      </c>
      <c r="O7" s="11" t="s">
        <v>70</v>
      </c>
      <c r="P7" s="11">
        <v>1.9</v>
      </c>
      <c r="Q7" s="11" t="s">
        <v>70</v>
      </c>
      <c r="R7" s="11">
        <v>18.600000000000001</v>
      </c>
      <c r="S7" s="11">
        <v>-0.1</v>
      </c>
      <c r="T7" s="11">
        <v>1.4</v>
      </c>
      <c r="U7" s="11" t="s">
        <v>70</v>
      </c>
      <c r="V7" s="11">
        <v>467.3</v>
      </c>
      <c r="W7" s="11">
        <v>27.1</v>
      </c>
      <c r="X7" s="11" t="s">
        <v>7</v>
      </c>
      <c r="Y7" s="2">
        <v>537.5</v>
      </c>
      <c r="Z7" s="11" t="s">
        <v>7</v>
      </c>
      <c r="AA7" s="2">
        <v>537.5</v>
      </c>
      <c r="AB7" s="11"/>
    </row>
    <row r="8" spans="1:28" ht="17.25">
      <c r="A8" s="16" t="s">
        <v>23</v>
      </c>
      <c r="B8" s="41" t="s">
        <v>56</v>
      </c>
      <c r="C8" s="12"/>
      <c r="D8" s="11" t="s">
        <v>70</v>
      </c>
      <c r="E8" s="11" t="s">
        <v>70</v>
      </c>
      <c r="F8" s="11" t="s">
        <v>70</v>
      </c>
      <c r="G8" s="11" t="s">
        <v>70</v>
      </c>
      <c r="H8" s="11" t="s">
        <v>70</v>
      </c>
      <c r="I8" s="11">
        <v>6.3</v>
      </c>
      <c r="J8" s="11">
        <v>5.2</v>
      </c>
      <c r="K8" s="11" t="s">
        <v>70</v>
      </c>
      <c r="L8" s="55" t="s">
        <v>70</v>
      </c>
      <c r="M8" s="11">
        <v>0.4</v>
      </c>
      <c r="N8" s="11">
        <v>0</v>
      </c>
      <c r="O8" s="11" t="s">
        <v>70</v>
      </c>
      <c r="P8" s="11">
        <v>1.3</v>
      </c>
      <c r="Q8" s="11" t="s">
        <v>70</v>
      </c>
      <c r="R8" s="11">
        <v>0.2</v>
      </c>
      <c r="S8" s="11">
        <v>0</v>
      </c>
      <c r="T8" s="11">
        <v>0.5</v>
      </c>
      <c r="U8" s="11" t="s">
        <v>70</v>
      </c>
      <c r="V8" s="11">
        <v>793.2</v>
      </c>
      <c r="W8" s="11">
        <v>31</v>
      </c>
      <c r="X8" s="11" t="s">
        <v>7</v>
      </c>
      <c r="Y8" s="2">
        <v>838.1</v>
      </c>
      <c r="Z8" s="11" t="s">
        <v>7</v>
      </c>
      <c r="AA8" s="2">
        <v>838.1</v>
      </c>
      <c r="AB8" s="11"/>
    </row>
    <row r="9" spans="1:28" ht="17.25">
      <c r="A9" s="16" t="s">
        <v>24</v>
      </c>
      <c r="B9" s="41" t="s">
        <v>56</v>
      </c>
      <c r="C9" s="12"/>
      <c r="D9" s="11" t="s">
        <v>70</v>
      </c>
      <c r="E9" s="11" t="s">
        <v>70</v>
      </c>
      <c r="F9" s="11" t="s">
        <v>70</v>
      </c>
      <c r="G9" s="11" t="s">
        <v>70</v>
      </c>
      <c r="H9" s="11" t="s">
        <v>70</v>
      </c>
      <c r="I9" s="11">
        <v>4.2</v>
      </c>
      <c r="J9" s="11" t="s">
        <v>70</v>
      </c>
      <c r="K9" s="11" t="s">
        <v>70</v>
      </c>
      <c r="L9" s="55">
        <v>0.1</v>
      </c>
      <c r="M9" s="11">
        <v>1</v>
      </c>
      <c r="N9" s="11">
        <v>0</v>
      </c>
      <c r="O9" s="11" t="s">
        <v>70</v>
      </c>
      <c r="P9" s="11">
        <v>0.5</v>
      </c>
      <c r="Q9" s="11" t="s">
        <v>70</v>
      </c>
      <c r="R9" s="11" t="s">
        <v>84</v>
      </c>
      <c r="S9" s="11">
        <v>0.2</v>
      </c>
      <c r="T9" s="11">
        <v>0.8</v>
      </c>
      <c r="U9" s="11" t="s">
        <v>70</v>
      </c>
      <c r="V9" s="11">
        <v>925.8</v>
      </c>
      <c r="W9" s="11">
        <v>13.3</v>
      </c>
      <c r="X9" s="11">
        <v>0</v>
      </c>
      <c r="Y9" s="2">
        <v>946</v>
      </c>
      <c r="Z9" s="11">
        <v>0</v>
      </c>
      <c r="AA9" s="2">
        <v>946</v>
      </c>
      <c r="AB9" s="11"/>
    </row>
    <row r="10" spans="1:28" s="28" customFormat="1" ht="15">
      <c r="A10" s="25" t="s">
        <v>25</v>
      </c>
      <c r="B10" s="59" t="s">
        <v>56</v>
      </c>
      <c r="C10" s="26"/>
      <c r="D10" s="2" t="s">
        <v>70</v>
      </c>
      <c r="E10" s="2" t="s">
        <v>70</v>
      </c>
      <c r="F10" s="2" t="s">
        <v>70</v>
      </c>
      <c r="G10" s="2" t="s">
        <v>70</v>
      </c>
      <c r="H10" s="2">
        <v>0</v>
      </c>
      <c r="I10" s="2">
        <v>48.1</v>
      </c>
      <c r="J10" s="2">
        <v>38.799999999999997</v>
      </c>
      <c r="K10" s="2">
        <v>2.2999999999999998</v>
      </c>
      <c r="L10" s="57">
        <v>0.1</v>
      </c>
      <c r="M10" s="2">
        <v>6.5</v>
      </c>
      <c r="N10" s="2">
        <v>1.2</v>
      </c>
      <c r="O10" s="2" t="s">
        <v>70</v>
      </c>
      <c r="P10" s="2">
        <v>2.5</v>
      </c>
      <c r="Q10" s="2" t="s">
        <v>70</v>
      </c>
      <c r="R10" s="2" t="s">
        <v>84</v>
      </c>
      <c r="S10" s="2">
        <v>0.3</v>
      </c>
      <c r="T10" s="2">
        <v>1.5</v>
      </c>
      <c r="U10" s="2" t="s">
        <v>70</v>
      </c>
      <c r="V10" s="2">
        <v>5253.8</v>
      </c>
      <c r="W10" s="2">
        <v>0.2</v>
      </c>
      <c r="X10" s="2">
        <v>0</v>
      </c>
      <c r="Y10" s="2">
        <v>5355.1</v>
      </c>
      <c r="Z10" s="2">
        <v>0</v>
      </c>
      <c r="AA10" s="2">
        <v>5355.1</v>
      </c>
      <c r="AB10" s="2"/>
    </row>
    <row r="11" spans="1:28" ht="17.25">
      <c r="A11" s="16" t="s">
        <v>26</v>
      </c>
      <c r="B11" s="41" t="s">
        <v>56</v>
      </c>
      <c r="C11" s="12"/>
      <c r="D11" s="11" t="s">
        <v>70</v>
      </c>
      <c r="E11" s="11" t="s">
        <v>70</v>
      </c>
      <c r="F11" s="11" t="s">
        <v>70</v>
      </c>
      <c r="G11" s="11" t="s">
        <v>70</v>
      </c>
      <c r="H11" s="11" t="s">
        <v>70</v>
      </c>
      <c r="I11" s="11">
        <v>0.4</v>
      </c>
      <c r="J11" s="11" t="s">
        <v>70</v>
      </c>
      <c r="K11" s="11" t="s">
        <v>70</v>
      </c>
      <c r="L11" s="55" t="s">
        <v>70</v>
      </c>
      <c r="M11" s="11">
        <v>0.7</v>
      </c>
      <c r="N11" s="11">
        <v>0</v>
      </c>
      <c r="O11" s="11" t="s">
        <v>70</v>
      </c>
      <c r="P11" s="11">
        <v>0</v>
      </c>
      <c r="Q11" s="11" t="s">
        <v>70</v>
      </c>
      <c r="R11" s="11">
        <v>2.2999999999999998</v>
      </c>
      <c r="S11" s="11">
        <v>0</v>
      </c>
      <c r="T11" s="11">
        <v>0</v>
      </c>
      <c r="U11" s="11" t="s">
        <v>70</v>
      </c>
      <c r="V11" s="11">
        <v>90.7</v>
      </c>
      <c r="W11" s="11">
        <v>1.2</v>
      </c>
      <c r="X11" s="11" t="s">
        <v>7</v>
      </c>
      <c r="Y11" s="2">
        <v>95.4</v>
      </c>
      <c r="Z11" s="11" t="s">
        <v>7</v>
      </c>
      <c r="AA11" s="2">
        <v>95.4</v>
      </c>
      <c r="AB11" s="11"/>
    </row>
    <row r="12" spans="1:28" ht="17.25">
      <c r="A12" s="16" t="s">
        <v>27</v>
      </c>
      <c r="B12" s="41" t="s">
        <v>56</v>
      </c>
      <c r="C12" s="12"/>
      <c r="D12" s="11" t="s">
        <v>70</v>
      </c>
      <c r="E12" s="11" t="s">
        <v>70</v>
      </c>
      <c r="F12" s="11" t="s">
        <v>70</v>
      </c>
      <c r="G12" s="11" t="s">
        <v>70</v>
      </c>
      <c r="H12" s="11" t="s">
        <v>70</v>
      </c>
      <c r="I12" s="11">
        <v>0.6</v>
      </c>
      <c r="J12" s="11" t="s">
        <v>70</v>
      </c>
      <c r="K12" s="11" t="s">
        <v>70</v>
      </c>
      <c r="L12" s="55" t="s">
        <v>70</v>
      </c>
      <c r="M12" s="11">
        <v>1.7</v>
      </c>
      <c r="N12" s="11">
        <v>0.1</v>
      </c>
      <c r="O12" s="11" t="s">
        <v>70</v>
      </c>
      <c r="P12" s="11">
        <v>0</v>
      </c>
      <c r="Q12" s="11" t="s">
        <v>70</v>
      </c>
      <c r="R12" s="11">
        <v>2.6</v>
      </c>
      <c r="S12" s="11">
        <v>1.4</v>
      </c>
      <c r="T12" s="11">
        <v>0.7</v>
      </c>
      <c r="U12" s="11" t="s">
        <v>70</v>
      </c>
      <c r="V12" s="11">
        <v>1228</v>
      </c>
      <c r="W12" s="11">
        <v>22.9</v>
      </c>
      <c r="X12" s="11">
        <v>0</v>
      </c>
      <c r="Y12" s="2">
        <v>1258</v>
      </c>
      <c r="Z12" s="11">
        <v>0</v>
      </c>
      <c r="AA12" s="2">
        <v>1258</v>
      </c>
      <c r="AB12" s="11"/>
    </row>
    <row r="13" spans="1:28" ht="17.25">
      <c r="A13" s="16" t="s">
        <v>28</v>
      </c>
      <c r="B13" s="41" t="s">
        <v>56</v>
      </c>
      <c r="C13" s="12"/>
      <c r="D13" s="11" t="s">
        <v>70</v>
      </c>
      <c r="E13" s="11" t="s">
        <v>70</v>
      </c>
      <c r="F13" s="11" t="s">
        <v>70</v>
      </c>
      <c r="G13" s="11">
        <v>8.3000000000000007</v>
      </c>
      <c r="H13" s="11">
        <v>4</v>
      </c>
      <c r="I13" s="11">
        <v>13.2</v>
      </c>
      <c r="J13" s="11">
        <v>7.2</v>
      </c>
      <c r="K13" s="11">
        <v>5.2</v>
      </c>
      <c r="L13" s="55" t="s">
        <v>70</v>
      </c>
      <c r="M13" s="11" t="s">
        <v>84</v>
      </c>
      <c r="N13" s="11" t="s">
        <v>84</v>
      </c>
      <c r="O13" s="11" t="s">
        <v>70</v>
      </c>
      <c r="P13" s="11">
        <v>2.7</v>
      </c>
      <c r="Q13" s="11" t="s">
        <v>70</v>
      </c>
      <c r="R13" s="11">
        <v>16.899999999999999</v>
      </c>
      <c r="S13" s="11">
        <v>0.8</v>
      </c>
      <c r="T13" s="11">
        <v>5.5</v>
      </c>
      <c r="U13" s="11" t="s">
        <v>70</v>
      </c>
      <c r="V13" s="11">
        <v>2008.7</v>
      </c>
      <c r="W13" s="11">
        <v>273.60000000000002</v>
      </c>
      <c r="X13" s="11">
        <v>0</v>
      </c>
      <c r="Y13" s="2">
        <v>2346.1999999999998</v>
      </c>
      <c r="Z13" s="11" t="s">
        <v>7</v>
      </c>
      <c r="AA13" s="2">
        <v>2346.1999999999998</v>
      </c>
      <c r="AB13" s="11"/>
    </row>
    <row r="14" spans="1:28" ht="17.25">
      <c r="A14" s="16" t="s">
        <v>29</v>
      </c>
      <c r="B14" s="41" t="s">
        <v>56</v>
      </c>
      <c r="C14" s="12"/>
      <c r="D14" s="11" t="s">
        <v>70</v>
      </c>
      <c r="E14" s="11" t="s">
        <v>70</v>
      </c>
      <c r="F14" s="11" t="s">
        <v>70</v>
      </c>
      <c r="G14" s="11">
        <v>17.2</v>
      </c>
      <c r="H14" s="11">
        <v>6.1</v>
      </c>
      <c r="I14" s="11">
        <v>183.4</v>
      </c>
      <c r="J14" s="11">
        <v>210.1</v>
      </c>
      <c r="K14" s="11">
        <v>77.2</v>
      </c>
      <c r="L14" s="55" t="s">
        <v>70</v>
      </c>
      <c r="M14" s="11">
        <v>0.5</v>
      </c>
      <c r="N14" s="11">
        <v>0.2</v>
      </c>
      <c r="O14" s="11" t="s">
        <v>70</v>
      </c>
      <c r="P14" s="11">
        <v>5</v>
      </c>
      <c r="Q14" s="11" t="s">
        <v>70</v>
      </c>
      <c r="R14" s="11">
        <v>85.6</v>
      </c>
      <c r="S14" s="11">
        <v>107.6</v>
      </c>
      <c r="T14" s="11">
        <v>5.2</v>
      </c>
      <c r="U14" s="11" t="s">
        <v>70</v>
      </c>
      <c r="V14" s="11">
        <v>4532.3999999999996</v>
      </c>
      <c r="W14" s="11">
        <v>704.9</v>
      </c>
      <c r="X14" s="11">
        <v>0</v>
      </c>
      <c r="Y14" s="2">
        <v>5935.4</v>
      </c>
      <c r="Z14" s="11">
        <v>0</v>
      </c>
      <c r="AA14" s="2">
        <v>5935.4</v>
      </c>
      <c r="AB14" s="11"/>
    </row>
    <row r="15" spans="1:28" ht="17.25">
      <c r="A15" s="16" t="s">
        <v>30</v>
      </c>
      <c r="B15" s="41" t="s">
        <v>56</v>
      </c>
      <c r="C15" s="12"/>
      <c r="D15" s="11">
        <v>0</v>
      </c>
      <c r="E15" s="11" t="s">
        <v>70</v>
      </c>
      <c r="F15" s="11">
        <v>-0.2</v>
      </c>
      <c r="G15" s="11">
        <v>0.6</v>
      </c>
      <c r="H15" s="11">
        <v>5.2</v>
      </c>
      <c r="I15" s="11">
        <v>90.1</v>
      </c>
      <c r="J15" s="11">
        <v>280.3</v>
      </c>
      <c r="K15" s="11">
        <v>120.5</v>
      </c>
      <c r="L15" s="55">
        <v>0.4</v>
      </c>
      <c r="M15" s="11">
        <v>12.7</v>
      </c>
      <c r="N15" s="11">
        <v>0.4</v>
      </c>
      <c r="O15" s="11" t="s">
        <v>70</v>
      </c>
      <c r="P15" s="11">
        <v>44.1</v>
      </c>
      <c r="Q15" s="11" t="s">
        <v>70</v>
      </c>
      <c r="R15" s="11">
        <v>71.3</v>
      </c>
      <c r="S15" s="11">
        <v>0.4</v>
      </c>
      <c r="T15" s="11">
        <v>8.6999999999999993</v>
      </c>
      <c r="U15" s="11" t="s">
        <v>70</v>
      </c>
      <c r="V15" s="11">
        <v>7052</v>
      </c>
      <c r="W15" s="11">
        <v>915.5</v>
      </c>
      <c r="X15" s="11">
        <v>0</v>
      </c>
      <c r="Y15" s="2">
        <v>8601.9</v>
      </c>
      <c r="Z15" s="11">
        <v>0</v>
      </c>
      <c r="AA15" s="2">
        <v>8601.9</v>
      </c>
      <c r="AB15" s="11"/>
    </row>
    <row r="16" spans="1:28" ht="17.25">
      <c r="A16" s="16" t="s">
        <v>31</v>
      </c>
      <c r="B16" s="41" t="s">
        <v>56</v>
      </c>
      <c r="C16" s="12"/>
      <c r="D16" s="11" t="s">
        <v>70</v>
      </c>
      <c r="E16" s="11" t="s">
        <v>70</v>
      </c>
      <c r="F16" s="11" t="s">
        <v>70</v>
      </c>
      <c r="G16" s="11" t="s">
        <v>70</v>
      </c>
      <c r="H16" s="11" t="s">
        <v>70</v>
      </c>
      <c r="I16" s="11" t="s">
        <v>70</v>
      </c>
      <c r="J16" s="11" t="s">
        <v>70</v>
      </c>
      <c r="K16" s="11" t="s">
        <v>70</v>
      </c>
      <c r="L16" s="55" t="s">
        <v>70</v>
      </c>
      <c r="M16" s="11" t="s">
        <v>84</v>
      </c>
      <c r="N16" s="11" t="s">
        <v>84</v>
      </c>
      <c r="O16" s="11" t="s">
        <v>70</v>
      </c>
      <c r="P16" s="11" t="s">
        <v>85</v>
      </c>
      <c r="Q16" s="11" t="s">
        <v>70</v>
      </c>
      <c r="R16" s="11" t="s">
        <v>84</v>
      </c>
      <c r="S16" s="11" t="s">
        <v>7</v>
      </c>
      <c r="T16" s="11" t="s">
        <v>7</v>
      </c>
      <c r="U16" s="11" t="s">
        <v>70</v>
      </c>
      <c r="V16" s="11" t="s">
        <v>7</v>
      </c>
      <c r="W16" s="11" t="s">
        <v>7</v>
      </c>
      <c r="X16" s="11" t="s">
        <v>7</v>
      </c>
      <c r="Y16" s="2" t="s">
        <v>7</v>
      </c>
      <c r="Z16" s="11" t="s">
        <v>7</v>
      </c>
      <c r="AA16" s="2" t="s">
        <v>7</v>
      </c>
      <c r="AB16" s="11"/>
    </row>
    <row r="17" spans="1:28" ht="17.25">
      <c r="A17" s="16" t="s">
        <v>32</v>
      </c>
      <c r="B17" s="41" t="s">
        <v>56</v>
      </c>
      <c r="C17" s="12"/>
      <c r="D17" s="11" t="s">
        <v>70</v>
      </c>
      <c r="E17" s="11" t="s">
        <v>70</v>
      </c>
      <c r="F17" s="11" t="s">
        <v>70</v>
      </c>
      <c r="G17" s="11">
        <v>34.799999999999997</v>
      </c>
      <c r="H17" s="11" t="s">
        <v>70</v>
      </c>
      <c r="I17" s="11">
        <v>227.6</v>
      </c>
      <c r="J17" s="11">
        <v>322</v>
      </c>
      <c r="K17" s="11" t="s">
        <v>70</v>
      </c>
      <c r="L17" s="55">
        <v>2.2999999999999998</v>
      </c>
      <c r="M17" s="11">
        <v>2.9</v>
      </c>
      <c r="N17" s="11">
        <v>0.2</v>
      </c>
      <c r="O17" s="11" t="s">
        <v>70</v>
      </c>
      <c r="P17" s="11">
        <v>7</v>
      </c>
      <c r="Q17" s="11" t="s">
        <v>70</v>
      </c>
      <c r="R17" s="11">
        <v>97.2</v>
      </c>
      <c r="S17" s="11">
        <v>2.2000000000000002</v>
      </c>
      <c r="T17" s="11">
        <v>7.4</v>
      </c>
      <c r="U17" s="11" t="s">
        <v>70</v>
      </c>
      <c r="V17" s="11">
        <v>3832.2</v>
      </c>
      <c r="W17" s="11">
        <v>127.4</v>
      </c>
      <c r="X17" s="11">
        <v>0</v>
      </c>
      <c r="Y17" s="2">
        <v>4663.3</v>
      </c>
      <c r="Z17" s="11">
        <v>-1</v>
      </c>
      <c r="AA17" s="2">
        <v>4662.3</v>
      </c>
      <c r="AB17" s="11"/>
    </row>
    <row r="18" spans="1:28" ht="17.25">
      <c r="A18" s="16" t="s">
        <v>33</v>
      </c>
      <c r="B18" s="41" t="s">
        <v>56</v>
      </c>
      <c r="C18" s="12"/>
      <c r="D18" s="11" t="s">
        <v>70</v>
      </c>
      <c r="E18" s="11" t="s">
        <v>70</v>
      </c>
      <c r="F18" s="11" t="s">
        <v>70</v>
      </c>
      <c r="G18" s="11" t="s">
        <v>70</v>
      </c>
      <c r="H18" s="11" t="s">
        <v>70</v>
      </c>
      <c r="I18" s="11">
        <v>1.4</v>
      </c>
      <c r="J18" s="11">
        <v>4.5999999999999996</v>
      </c>
      <c r="K18" s="11" t="s">
        <v>70</v>
      </c>
      <c r="L18" s="55" t="s">
        <v>70</v>
      </c>
      <c r="M18" s="11">
        <v>0.2</v>
      </c>
      <c r="N18" s="11" t="s">
        <v>84</v>
      </c>
      <c r="O18" s="11" t="s">
        <v>70</v>
      </c>
      <c r="P18" s="11">
        <v>0.1</v>
      </c>
      <c r="Q18" s="11" t="s">
        <v>70</v>
      </c>
      <c r="R18" s="11" t="s">
        <v>84</v>
      </c>
      <c r="S18" s="11">
        <v>0.1</v>
      </c>
      <c r="T18" s="11" t="s">
        <v>7</v>
      </c>
      <c r="U18" s="11" t="s">
        <v>70</v>
      </c>
      <c r="V18" s="11">
        <v>40.5</v>
      </c>
      <c r="W18" s="11">
        <v>3.3</v>
      </c>
      <c r="X18" s="11" t="s">
        <v>7</v>
      </c>
      <c r="Y18" s="2">
        <v>50.2</v>
      </c>
      <c r="Z18" s="11" t="s">
        <v>7</v>
      </c>
      <c r="AA18" s="2">
        <v>50.2</v>
      </c>
      <c r="AB18" s="11"/>
    </row>
    <row r="19" spans="1:28" ht="17.25">
      <c r="A19" s="16" t="s">
        <v>34</v>
      </c>
      <c r="B19" s="41" t="s">
        <v>56</v>
      </c>
      <c r="C19" s="12"/>
      <c r="D19" s="11" t="s">
        <v>70</v>
      </c>
      <c r="E19" s="11" t="s">
        <v>70</v>
      </c>
      <c r="F19" s="11" t="s">
        <v>70</v>
      </c>
      <c r="G19" s="11" t="s">
        <v>70</v>
      </c>
      <c r="H19" s="11">
        <v>0</v>
      </c>
      <c r="I19" s="11">
        <v>9.4</v>
      </c>
      <c r="J19" s="11" t="s">
        <v>70</v>
      </c>
      <c r="K19" s="11" t="s">
        <v>70</v>
      </c>
      <c r="L19" s="55" t="s">
        <v>70</v>
      </c>
      <c r="M19" s="11">
        <v>0.6</v>
      </c>
      <c r="N19" s="11" t="s">
        <v>84</v>
      </c>
      <c r="O19" s="11" t="s">
        <v>70</v>
      </c>
      <c r="P19" s="11">
        <v>0.1</v>
      </c>
      <c r="Q19" s="11" t="s">
        <v>70</v>
      </c>
      <c r="R19" s="11">
        <v>5</v>
      </c>
      <c r="S19" s="11">
        <v>0</v>
      </c>
      <c r="T19" s="11">
        <v>0.3</v>
      </c>
      <c r="U19" s="11" t="s">
        <v>70</v>
      </c>
      <c r="V19" s="11">
        <v>127.9</v>
      </c>
      <c r="W19" s="11">
        <v>5</v>
      </c>
      <c r="X19" s="11" t="s">
        <v>7</v>
      </c>
      <c r="Y19" s="2">
        <v>148.4</v>
      </c>
      <c r="Z19" s="11" t="s">
        <v>7</v>
      </c>
      <c r="AA19" s="2">
        <v>148.4</v>
      </c>
      <c r="AB19" s="11"/>
    </row>
    <row r="20" spans="1:28" ht="17.25">
      <c r="A20" s="16" t="s">
        <v>35</v>
      </c>
      <c r="B20" s="41" t="s">
        <v>56</v>
      </c>
      <c r="C20" s="12"/>
      <c r="D20" s="11">
        <v>-0.9</v>
      </c>
      <c r="E20" s="11" t="s">
        <v>70</v>
      </c>
      <c r="F20" s="11" t="s">
        <v>70</v>
      </c>
      <c r="G20" s="11" t="s">
        <v>70</v>
      </c>
      <c r="H20" s="11" t="s">
        <v>70</v>
      </c>
      <c r="I20" s="11">
        <v>1.5</v>
      </c>
      <c r="J20" s="11" t="s">
        <v>70</v>
      </c>
      <c r="K20" s="11" t="s">
        <v>70</v>
      </c>
      <c r="L20" s="55" t="s">
        <v>70</v>
      </c>
      <c r="M20" s="11">
        <v>0.8</v>
      </c>
      <c r="N20" s="11">
        <v>0.3</v>
      </c>
      <c r="O20" s="11" t="s">
        <v>70</v>
      </c>
      <c r="P20" s="11">
        <v>0.3</v>
      </c>
      <c r="Q20" s="11" t="s">
        <v>70</v>
      </c>
      <c r="R20" s="11">
        <v>7.8</v>
      </c>
      <c r="S20" s="11">
        <v>0.2</v>
      </c>
      <c r="T20" s="11">
        <v>1.5</v>
      </c>
      <c r="U20" s="11" t="s">
        <v>70</v>
      </c>
      <c r="V20" s="11">
        <v>332.4</v>
      </c>
      <c r="W20" s="11">
        <v>13.1</v>
      </c>
      <c r="X20" s="11" t="s">
        <v>7</v>
      </c>
      <c r="Y20" s="2">
        <v>357.2</v>
      </c>
      <c r="Z20" s="11" t="s">
        <v>7</v>
      </c>
      <c r="AA20" s="2">
        <v>357.2</v>
      </c>
      <c r="AB20" s="11"/>
    </row>
    <row r="21" spans="1:28" ht="17.25">
      <c r="A21" s="16" t="s">
        <v>36</v>
      </c>
      <c r="B21" s="41" t="s">
        <v>56</v>
      </c>
      <c r="C21" s="12"/>
      <c r="D21" s="11" t="s">
        <v>70</v>
      </c>
      <c r="E21" s="11" t="s">
        <v>70</v>
      </c>
      <c r="F21" s="11" t="s">
        <v>70</v>
      </c>
      <c r="G21" s="11" t="s">
        <v>70</v>
      </c>
      <c r="H21" s="11" t="s">
        <v>70</v>
      </c>
      <c r="I21" s="11">
        <v>0.2</v>
      </c>
      <c r="J21" s="11" t="s">
        <v>70</v>
      </c>
      <c r="K21" s="11" t="s">
        <v>70</v>
      </c>
      <c r="L21" s="55" t="s">
        <v>70</v>
      </c>
      <c r="M21" s="11">
        <v>0</v>
      </c>
      <c r="N21" s="11" t="s">
        <v>84</v>
      </c>
      <c r="O21" s="11" t="s">
        <v>70</v>
      </c>
      <c r="P21" s="11">
        <v>0</v>
      </c>
      <c r="Q21" s="11" t="s">
        <v>70</v>
      </c>
      <c r="R21" s="11">
        <v>0.2</v>
      </c>
      <c r="S21" s="11">
        <v>0</v>
      </c>
      <c r="T21" s="11" t="s">
        <v>7</v>
      </c>
      <c r="U21" s="11" t="s">
        <v>70</v>
      </c>
      <c r="V21" s="11">
        <v>33.700000000000003</v>
      </c>
      <c r="W21" s="11" t="s">
        <v>7</v>
      </c>
      <c r="X21" s="11" t="s">
        <v>7</v>
      </c>
      <c r="Y21" s="2">
        <v>33.700000000000003</v>
      </c>
      <c r="Z21" s="11" t="s">
        <v>7</v>
      </c>
      <c r="AA21" s="2">
        <v>34.299999999999997</v>
      </c>
      <c r="AB21" s="11"/>
    </row>
    <row r="22" spans="1:28" ht="17.25">
      <c r="A22" s="16" t="s">
        <v>37</v>
      </c>
      <c r="B22" s="41" t="s">
        <v>56</v>
      </c>
      <c r="C22" s="12"/>
      <c r="D22" s="11" t="s">
        <v>70</v>
      </c>
      <c r="E22" s="11" t="s">
        <v>70</v>
      </c>
      <c r="F22" s="11" t="s">
        <v>70</v>
      </c>
      <c r="G22" s="11" t="s">
        <v>70</v>
      </c>
      <c r="H22" s="11" t="s">
        <v>70</v>
      </c>
      <c r="I22" s="11">
        <v>21.6</v>
      </c>
      <c r="J22" s="11">
        <v>29.1</v>
      </c>
      <c r="K22" s="11">
        <v>0</v>
      </c>
      <c r="L22" s="55" t="s">
        <v>70</v>
      </c>
      <c r="M22" s="11">
        <v>1.4</v>
      </c>
      <c r="N22" s="11">
        <v>0</v>
      </c>
      <c r="O22" s="11" t="s">
        <v>70</v>
      </c>
      <c r="P22" s="11">
        <v>2.6</v>
      </c>
      <c r="Q22" s="11" t="s">
        <v>70</v>
      </c>
      <c r="R22" s="11">
        <v>13.9</v>
      </c>
      <c r="S22" s="11">
        <v>-0.1</v>
      </c>
      <c r="T22" s="11" t="s">
        <v>7</v>
      </c>
      <c r="U22" s="11" t="s">
        <v>70</v>
      </c>
      <c r="V22" s="11">
        <v>1157.9000000000001</v>
      </c>
      <c r="W22" s="11">
        <v>45.4</v>
      </c>
      <c r="X22" s="11" t="s">
        <v>7</v>
      </c>
      <c r="Y22" s="2">
        <v>1272</v>
      </c>
      <c r="Z22" s="11" t="s">
        <v>7</v>
      </c>
      <c r="AA22" s="2">
        <v>1272</v>
      </c>
      <c r="AB22" s="11"/>
    </row>
    <row r="23" spans="1:28" ht="17.25">
      <c r="A23" s="16" t="s">
        <v>38</v>
      </c>
      <c r="B23" s="41" t="s">
        <v>56</v>
      </c>
      <c r="C23" s="12"/>
      <c r="D23" s="11" t="s">
        <v>70</v>
      </c>
      <c r="E23" s="11" t="s">
        <v>70</v>
      </c>
      <c r="F23" s="11" t="s">
        <v>70</v>
      </c>
      <c r="G23" s="11" t="s">
        <v>70</v>
      </c>
      <c r="H23" s="11" t="s">
        <v>70</v>
      </c>
      <c r="I23" s="11">
        <v>0.3</v>
      </c>
      <c r="J23" s="11" t="s">
        <v>70</v>
      </c>
      <c r="K23" s="11" t="s">
        <v>70</v>
      </c>
      <c r="L23" s="55" t="s">
        <v>70</v>
      </c>
      <c r="M23" s="11">
        <v>0</v>
      </c>
      <c r="N23" s="11" t="s">
        <v>84</v>
      </c>
      <c r="O23" s="11" t="s">
        <v>70</v>
      </c>
      <c r="P23" s="11">
        <v>0</v>
      </c>
      <c r="Q23" s="11" t="s">
        <v>70</v>
      </c>
      <c r="R23" s="11">
        <v>0.5</v>
      </c>
      <c r="S23" s="11">
        <v>0</v>
      </c>
      <c r="T23" s="11">
        <v>0.1</v>
      </c>
      <c r="U23" s="11" t="s">
        <v>70</v>
      </c>
      <c r="V23" s="11">
        <v>4.8</v>
      </c>
      <c r="W23" s="11" t="s">
        <v>7</v>
      </c>
      <c r="X23" s="11" t="s">
        <v>7</v>
      </c>
      <c r="Y23" s="2">
        <v>5.7</v>
      </c>
      <c r="Z23" s="11" t="s">
        <v>7</v>
      </c>
      <c r="AA23" s="2">
        <v>5.7</v>
      </c>
      <c r="AB23" s="11"/>
    </row>
    <row r="24" spans="1:28" ht="17.25">
      <c r="A24" s="16" t="s">
        <v>39</v>
      </c>
      <c r="B24" s="41" t="s">
        <v>56</v>
      </c>
      <c r="C24" s="12"/>
      <c r="D24" s="11" t="s">
        <v>70</v>
      </c>
      <c r="E24" s="11" t="s">
        <v>70</v>
      </c>
      <c r="F24" s="11">
        <v>0</v>
      </c>
      <c r="G24" s="11" t="s">
        <v>70</v>
      </c>
      <c r="H24" s="11">
        <v>0.1</v>
      </c>
      <c r="I24" s="11">
        <v>76</v>
      </c>
      <c r="J24" s="11" t="s">
        <v>70</v>
      </c>
      <c r="K24" s="11" t="s">
        <v>70</v>
      </c>
      <c r="L24" s="55">
        <v>1.6</v>
      </c>
      <c r="M24" s="11">
        <v>3.1</v>
      </c>
      <c r="N24" s="11">
        <v>0.2</v>
      </c>
      <c r="O24" s="11" t="s">
        <v>70</v>
      </c>
      <c r="P24" s="11">
        <v>0.3</v>
      </c>
      <c r="Q24" s="11" t="s">
        <v>70</v>
      </c>
      <c r="R24" s="11" t="s">
        <v>84</v>
      </c>
      <c r="S24" s="11">
        <v>-1.8</v>
      </c>
      <c r="T24" s="11">
        <v>3</v>
      </c>
      <c r="U24" s="11" t="s">
        <v>70</v>
      </c>
      <c r="V24" s="11">
        <v>806.3</v>
      </c>
      <c r="W24" s="11">
        <v>16.600000000000001</v>
      </c>
      <c r="X24" s="11" t="s">
        <v>7</v>
      </c>
      <c r="Y24" s="2">
        <v>905.6</v>
      </c>
      <c r="Z24" s="11" t="s">
        <v>7</v>
      </c>
      <c r="AA24" s="2">
        <v>905.6</v>
      </c>
      <c r="AB24" s="11"/>
    </row>
    <row r="25" spans="1:28" ht="17.25">
      <c r="A25" s="16" t="s">
        <v>40</v>
      </c>
      <c r="B25" s="41" t="s">
        <v>56</v>
      </c>
      <c r="C25" s="12"/>
      <c r="D25" s="11" t="s">
        <v>70</v>
      </c>
      <c r="E25" s="11" t="s">
        <v>70</v>
      </c>
      <c r="F25" s="11" t="s">
        <v>70</v>
      </c>
      <c r="G25" s="11" t="s">
        <v>70</v>
      </c>
      <c r="H25" s="11">
        <v>0</v>
      </c>
      <c r="I25" s="11">
        <v>8.3000000000000007</v>
      </c>
      <c r="J25" s="11">
        <v>11.2</v>
      </c>
      <c r="K25" s="11" t="s">
        <v>70</v>
      </c>
      <c r="L25" s="55">
        <v>0</v>
      </c>
      <c r="M25" s="11">
        <v>0.7</v>
      </c>
      <c r="N25" s="11">
        <v>0.2</v>
      </c>
      <c r="O25" s="11" t="s">
        <v>70</v>
      </c>
      <c r="P25" s="11">
        <v>0.8</v>
      </c>
      <c r="Q25" s="11" t="s">
        <v>70</v>
      </c>
      <c r="R25" s="11" t="s">
        <v>84</v>
      </c>
      <c r="S25" s="11">
        <v>0</v>
      </c>
      <c r="T25" s="11">
        <v>2.5</v>
      </c>
      <c r="U25" s="11" t="s">
        <v>70</v>
      </c>
      <c r="V25" s="11">
        <v>627.79999999999995</v>
      </c>
      <c r="W25" s="11">
        <v>78.599999999999994</v>
      </c>
      <c r="X25" s="11" t="s">
        <v>7</v>
      </c>
      <c r="Y25" s="2">
        <v>730</v>
      </c>
      <c r="Z25" s="11" t="s">
        <v>7</v>
      </c>
      <c r="AA25" s="2">
        <v>730</v>
      </c>
      <c r="AB25" s="11"/>
    </row>
    <row r="26" spans="1:28" ht="17.25">
      <c r="A26" s="16" t="s">
        <v>41</v>
      </c>
      <c r="B26" s="41" t="s">
        <v>56</v>
      </c>
      <c r="C26" s="12"/>
      <c r="D26" s="11" t="s">
        <v>70</v>
      </c>
      <c r="E26" s="11" t="s">
        <v>70</v>
      </c>
      <c r="F26" s="11" t="s">
        <v>70</v>
      </c>
      <c r="G26" s="11" t="s">
        <v>70</v>
      </c>
      <c r="H26" s="11">
        <v>0</v>
      </c>
      <c r="I26" s="11">
        <v>317</v>
      </c>
      <c r="J26" s="11" t="s">
        <v>70</v>
      </c>
      <c r="K26" s="11" t="s">
        <v>70</v>
      </c>
      <c r="L26" s="55" t="s">
        <v>70</v>
      </c>
      <c r="M26" s="11">
        <v>9.9</v>
      </c>
      <c r="N26" s="11">
        <v>3.6</v>
      </c>
      <c r="O26" s="11" t="s">
        <v>70</v>
      </c>
      <c r="P26" s="11">
        <v>2.4</v>
      </c>
      <c r="Q26" s="11" t="s">
        <v>70</v>
      </c>
      <c r="R26" s="11">
        <v>76.900000000000006</v>
      </c>
      <c r="S26" s="11">
        <v>-0.2</v>
      </c>
      <c r="T26" s="11">
        <v>5.2</v>
      </c>
      <c r="U26" s="11" t="s">
        <v>70</v>
      </c>
      <c r="V26" s="11">
        <v>2664.8</v>
      </c>
      <c r="W26" s="11">
        <v>104.7</v>
      </c>
      <c r="X26" s="11" t="s">
        <v>7</v>
      </c>
      <c r="Y26" s="2">
        <v>3184.5</v>
      </c>
      <c r="Z26" s="11" t="s">
        <v>7</v>
      </c>
      <c r="AA26" s="2">
        <v>3184.5</v>
      </c>
      <c r="AB26" s="11"/>
    </row>
    <row r="27" spans="1:28" ht="17.25">
      <c r="A27" s="16" t="s">
        <v>42</v>
      </c>
      <c r="B27" s="41" t="s">
        <v>56</v>
      </c>
      <c r="C27" s="12"/>
      <c r="D27" s="11" t="s">
        <v>70</v>
      </c>
      <c r="E27" s="11" t="s">
        <v>70</v>
      </c>
      <c r="F27" s="11" t="s">
        <v>70</v>
      </c>
      <c r="G27" s="11" t="s">
        <v>70</v>
      </c>
      <c r="H27" s="11" t="s">
        <v>70</v>
      </c>
      <c r="I27" s="11">
        <v>9.5</v>
      </c>
      <c r="J27" s="11">
        <v>65.2</v>
      </c>
      <c r="K27" s="11">
        <v>22.5</v>
      </c>
      <c r="L27" s="55">
        <v>0.1</v>
      </c>
      <c r="M27" s="11">
        <v>0.7</v>
      </c>
      <c r="N27" s="11" t="s">
        <v>84</v>
      </c>
      <c r="O27" s="11" t="s">
        <v>70</v>
      </c>
      <c r="P27" s="11">
        <v>2.1</v>
      </c>
      <c r="Q27" s="11" t="s">
        <v>70</v>
      </c>
      <c r="R27" s="11">
        <v>19</v>
      </c>
      <c r="S27" s="11">
        <v>0.5</v>
      </c>
      <c r="T27" s="11">
        <v>1.2</v>
      </c>
      <c r="U27" s="11" t="s">
        <v>70</v>
      </c>
      <c r="V27" s="11">
        <v>442.4</v>
      </c>
      <c r="W27" s="11">
        <v>206.4</v>
      </c>
      <c r="X27" s="11">
        <v>0</v>
      </c>
      <c r="Y27" s="2">
        <v>769.4</v>
      </c>
      <c r="Z27" s="11">
        <v>0</v>
      </c>
      <c r="AA27" s="2">
        <v>769.4</v>
      </c>
      <c r="AB27" s="11"/>
    </row>
    <row r="28" spans="1:28" ht="17.25">
      <c r="A28" s="16" t="s">
        <v>43</v>
      </c>
      <c r="B28" s="41" t="s">
        <v>56</v>
      </c>
      <c r="C28" s="12"/>
      <c r="D28" s="11" t="s">
        <v>70</v>
      </c>
      <c r="E28" s="11" t="s">
        <v>70</v>
      </c>
      <c r="F28" s="11" t="s">
        <v>70</v>
      </c>
      <c r="G28" s="11" t="s">
        <v>70</v>
      </c>
      <c r="H28" s="11" t="s">
        <v>70</v>
      </c>
      <c r="I28" s="11">
        <v>10.7</v>
      </c>
      <c r="J28" s="11">
        <v>42.1</v>
      </c>
      <c r="K28" s="11" t="s">
        <v>70</v>
      </c>
      <c r="L28" s="55" t="s">
        <v>70</v>
      </c>
      <c r="M28" s="11">
        <v>9.6</v>
      </c>
      <c r="N28" s="11" t="s">
        <v>84</v>
      </c>
      <c r="O28" s="11" t="s">
        <v>70</v>
      </c>
      <c r="P28" s="11">
        <v>4.2</v>
      </c>
      <c r="Q28" s="11" t="s">
        <v>70</v>
      </c>
      <c r="R28" s="11">
        <v>55.4</v>
      </c>
      <c r="S28" s="11">
        <v>-2.4</v>
      </c>
      <c r="T28" s="11">
        <v>0.5</v>
      </c>
      <c r="U28" s="11" t="s">
        <v>70</v>
      </c>
      <c r="V28" s="11">
        <v>1049.4000000000001</v>
      </c>
      <c r="W28" s="11">
        <v>37.5</v>
      </c>
      <c r="X28" s="11" t="s">
        <v>7</v>
      </c>
      <c r="Y28" s="2">
        <v>1206.8</v>
      </c>
      <c r="Z28" s="11" t="s">
        <v>7</v>
      </c>
      <c r="AA28" s="2">
        <v>1206.8</v>
      </c>
      <c r="AB28" s="11"/>
    </row>
    <row r="29" spans="1:28" ht="17.25">
      <c r="A29" s="16" t="s">
        <v>44</v>
      </c>
      <c r="B29" s="41" t="s">
        <v>56</v>
      </c>
      <c r="C29" s="12"/>
      <c r="D29" s="11" t="s">
        <v>70</v>
      </c>
      <c r="E29" s="11" t="s">
        <v>70</v>
      </c>
      <c r="F29" s="11" t="s">
        <v>70</v>
      </c>
      <c r="G29" s="11" t="s">
        <v>70</v>
      </c>
      <c r="H29" s="11" t="s">
        <v>70</v>
      </c>
      <c r="I29" s="11">
        <v>0.6</v>
      </c>
      <c r="J29" s="11">
        <v>5</v>
      </c>
      <c r="K29" s="11" t="s">
        <v>70</v>
      </c>
      <c r="L29" s="55" t="s">
        <v>70</v>
      </c>
      <c r="M29" s="11">
        <v>0</v>
      </c>
      <c r="N29" s="11" t="s">
        <v>84</v>
      </c>
      <c r="O29" s="11" t="s">
        <v>70</v>
      </c>
      <c r="P29" s="11">
        <v>0.3</v>
      </c>
      <c r="Q29" s="11" t="s">
        <v>70</v>
      </c>
      <c r="R29" s="11">
        <v>2.6</v>
      </c>
      <c r="S29" s="11" t="s">
        <v>7</v>
      </c>
      <c r="T29" s="11">
        <v>0.1</v>
      </c>
      <c r="U29" s="11" t="s">
        <v>70</v>
      </c>
      <c r="V29" s="11">
        <v>122.4</v>
      </c>
      <c r="W29" s="11">
        <v>7.8</v>
      </c>
      <c r="X29" s="11" t="s">
        <v>7</v>
      </c>
      <c r="Y29" s="2">
        <v>138.80000000000001</v>
      </c>
      <c r="Z29" s="11" t="s">
        <v>7</v>
      </c>
      <c r="AA29" s="2">
        <v>138.80000000000001</v>
      </c>
      <c r="AB29" s="11"/>
    </row>
    <row r="30" spans="1:28" ht="17.25">
      <c r="A30" s="16" t="s">
        <v>45</v>
      </c>
      <c r="B30" s="41" t="s">
        <v>56</v>
      </c>
      <c r="C30" s="12"/>
      <c r="D30" s="11" t="s">
        <v>70</v>
      </c>
      <c r="E30" s="11" t="s">
        <v>70</v>
      </c>
      <c r="F30" s="11" t="s">
        <v>70</v>
      </c>
      <c r="G30" s="11" t="s">
        <v>70</v>
      </c>
      <c r="H30" s="11" t="s">
        <v>70</v>
      </c>
      <c r="I30" s="11">
        <v>3</v>
      </c>
      <c r="J30" s="11">
        <v>5.0999999999999996</v>
      </c>
      <c r="K30" s="11" t="s">
        <v>70</v>
      </c>
      <c r="L30" s="55" t="s">
        <v>70</v>
      </c>
      <c r="M30" s="11">
        <v>0.6</v>
      </c>
      <c r="N30" s="11">
        <v>0</v>
      </c>
      <c r="O30" s="11" t="s">
        <v>70</v>
      </c>
      <c r="P30" s="11">
        <v>0.6</v>
      </c>
      <c r="Q30" s="11" t="s">
        <v>70</v>
      </c>
      <c r="R30" s="11" t="s">
        <v>84</v>
      </c>
      <c r="S30" s="11">
        <v>0</v>
      </c>
      <c r="T30" s="11" t="s">
        <v>7</v>
      </c>
      <c r="U30" s="11" t="s">
        <v>70</v>
      </c>
      <c r="V30" s="11">
        <v>342.8</v>
      </c>
      <c r="W30" s="11">
        <v>11.6</v>
      </c>
      <c r="X30" s="11" t="s">
        <v>7</v>
      </c>
      <c r="Y30" s="2">
        <v>363.5</v>
      </c>
      <c r="Z30" s="11" t="s">
        <v>7</v>
      </c>
      <c r="AA30" s="2">
        <v>363.5</v>
      </c>
      <c r="AB30" s="11"/>
    </row>
    <row r="31" spans="1:28" ht="17.25">
      <c r="A31" s="16" t="s">
        <v>46</v>
      </c>
      <c r="B31" s="41" t="s">
        <v>56</v>
      </c>
      <c r="C31" s="12"/>
      <c r="D31" s="11" t="s">
        <v>70</v>
      </c>
      <c r="E31" s="11" t="s">
        <v>70</v>
      </c>
      <c r="F31" s="11" t="s">
        <v>70</v>
      </c>
      <c r="G31" s="11" t="s">
        <v>70</v>
      </c>
      <c r="H31" s="11" t="s">
        <v>70</v>
      </c>
      <c r="I31" s="11">
        <v>2</v>
      </c>
      <c r="J31" s="11" t="s">
        <v>70</v>
      </c>
      <c r="K31" s="11" t="s">
        <v>70</v>
      </c>
      <c r="L31" s="55" t="s">
        <v>70</v>
      </c>
      <c r="M31" s="11">
        <v>4</v>
      </c>
      <c r="N31" s="11">
        <v>0</v>
      </c>
      <c r="O31" s="11" t="s">
        <v>70</v>
      </c>
      <c r="P31" s="11">
        <v>0.1</v>
      </c>
      <c r="Q31" s="11" t="s">
        <v>70</v>
      </c>
      <c r="R31" s="11">
        <v>3.5</v>
      </c>
      <c r="S31" s="11">
        <v>0</v>
      </c>
      <c r="T31" s="11">
        <v>0.1</v>
      </c>
      <c r="U31" s="11" t="s">
        <v>70</v>
      </c>
      <c r="V31" s="11">
        <v>483.8</v>
      </c>
      <c r="W31" s="11">
        <v>48.1</v>
      </c>
      <c r="X31" s="11">
        <v>0</v>
      </c>
      <c r="Y31" s="2">
        <v>541.5</v>
      </c>
      <c r="Z31" s="11">
        <v>0</v>
      </c>
      <c r="AA31" s="2">
        <v>541.5</v>
      </c>
      <c r="AB31" s="11"/>
    </row>
    <row r="32" spans="1:28" ht="17.25">
      <c r="A32" s="16" t="s">
        <v>47</v>
      </c>
      <c r="B32" s="41" t="s">
        <v>56</v>
      </c>
      <c r="C32" s="12"/>
      <c r="D32" s="11">
        <v>1</v>
      </c>
      <c r="E32" s="11" t="s">
        <v>70</v>
      </c>
      <c r="F32" s="11">
        <v>0</v>
      </c>
      <c r="G32" s="11" t="s">
        <v>70</v>
      </c>
      <c r="H32" s="11" t="s">
        <v>70</v>
      </c>
      <c r="I32" s="11">
        <v>5.0999999999999996</v>
      </c>
      <c r="J32" s="11" t="s">
        <v>70</v>
      </c>
      <c r="K32" s="11" t="s">
        <v>70</v>
      </c>
      <c r="L32" s="55" t="s">
        <v>70</v>
      </c>
      <c r="M32" s="11">
        <v>6.3</v>
      </c>
      <c r="N32" s="11">
        <v>0</v>
      </c>
      <c r="O32" s="11" t="s">
        <v>70</v>
      </c>
      <c r="P32" s="11">
        <v>0.2</v>
      </c>
      <c r="Q32" s="11" t="s">
        <v>70</v>
      </c>
      <c r="R32" s="11" t="s">
        <v>84</v>
      </c>
      <c r="S32" s="11">
        <v>-0.1</v>
      </c>
      <c r="T32" s="11" t="s">
        <v>7</v>
      </c>
      <c r="U32" s="11" t="s">
        <v>70</v>
      </c>
      <c r="V32" s="11">
        <v>686.3</v>
      </c>
      <c r="W32" s="11">
        <v>3</v>
      </c>
      <c r="X32" s="11" t="s">
        <v>7</v>
      </c>
      <c r="Y32" s="2">
        <v>701.9</v>
      </c>
      <c r="Z32" s="11">
        <v>0</v>
      </c>
      <c r="AA32" s="2">
        <v>701.9</v>
      </c>
      <c r="AB32" s="11"/>
    </row>
    <row r="33" spans="1:28" ht="17.25">
      <c r="A33" s="16" t="s">
        <v>48</v>
      </c>
      <c r="B33" s="41" t="s">
        <v>56</v>
      </c>
      <c r="C33" s="12"/>
      <c r="D33" s="11" t="s">
        <v>70</v>
      </c>
      <c r="E33" s="11" t="s">
        <v>70</v>
      </c>
      <c r="F33" s="11" t="s">
        <v>70</v>
      </c>
      <c r="G33" s="11" t="s">
        <v>70</v>
      </c>
      <c r="H33" s="11">
        <v>0.1</v>
      </c>
      <c r="I33" s="11">
        <v>34</v>
      </c>
      <c r="J33" s="11" t="s">
        <v>70</v>
      </c>
      <c r="K33" s="11" t="s">
        <v>70</v>
      </c>
      <c r="L33" s="55">
        <v>0</v>
      </c>
      <c r="M33" s="11">
        <v>4.7</v>
      </c>
      <c r="N33" s="11">
        <v>0</v>
      </c>
      <c r="O33" s="11" t="s">
        <v>70</v>
      </c>
      <c r="P33" s="11">
        <v>0.8</v>
      </c>
      <c r="Q33" s="11" t="s">
        <v>70</v>
      </c>
      <c r="R33" s="11" t="s">
        <v>84</v>
      </c>
      <c r="S33" s="11">
        <v>3.3</v>
      </c>
      <c r="T33" s="11">
        <v>2.2999999999999998</v>
      </c>
      <c r="U33" s="11" t="s">
        <v>70</v>
      </c>
      <c r="V33" s="11">
        <v>3259.5</v>
      </c>
      <c r="W33" s="11">
        <v>26.3</v>
      </c>
      <c r="X33" s="11">
        <v>0.1</v>
      </c>
      <c r="Y33" s="2">
        <v>3331.3</v>
      </c>
      <c r="Z33" s="11">
        <v>0</v>
      </c>
      <c r="AA33" s="2">
        <v>3331.3</v>
      </c>
      <c r="AB33" s="11"/>
    </row>
    <row r="34" spans="1:28" ht="17.25">
      <c r="A34" s="16" t="s">
        <v>54</v>
      </c>
      <c r="B34" s="41" t="s">
        <v>56</v>
      </c>
      <c r="C34" s="12"/>
      <c r="D34" s="11" t="s">
        <v>70</v>
      </c>
      <c r="E34" s="11" t="s">
        <v>70</v>
      </c>
      <c r="F34" s="11" t="s">
        <v>70</v>
      </c>
      <c r="G34" s="11" t="s">
        <v>70</v>
      </c>
      <c r="H34" s="11" t="s">
        <v>70</v>
      </c>
      <c r="I34" s="11" t="s">
        <v>70</v>
      </c>
      <c r="J34" s="11" t="s">
        <v>70</v>
      </c>
      <c r="K34" s="11" t="s">
        <v>70</v>
      </c>
      <c r="L34" s="55" t="s">
        <v>70</v>
      </c>
      <c r="M34" s="11" t="s">
        <v>84</v>
      </c>
      <c r="N34" s="11" t="s">
        <v>84</v>
      </c>
      <c r="O34" s="11" t="s">
        <v>70</v>
      </c>
      <c r="P34" s="11" t="s">
        <v>85</v>
      </c>
      <c r="Q34" s="11">
        <v>27.2</v>
      </c>
      <c r="R34" s="11" t="s">
        <v>84</v>
      </c>
      <c r="S34" s="11">
        <v>6.6</v>
      </c>
      <c r="T34" s="11">
        <v>27.7</v>
      </c>
      <c r="U34" s="11">
        <v>239.2</v>
      </c>
      <c r="V34" s="11" t="s">
        <v>7</v>
      </c>
      <c r="W34" s="11" t="s">
        <v>7</v>
      </c>
      <c r="X34" s="11" t="s">
        <v>7</v>
      </c>
      <c r="Y34" s="2">
        <v>307.2</v>
      </c>
      <c r="Z34" s="11" t="s">
        <v>7</v>
      </c>
      <c r="AA34" s="2">
        <v>307.2</v>
      </c>
      <c r="AB34" s="11"/>
    </row>
    <row r="35" spans="1:28" s="28" customFormat="1" ht="15">
      <c r="A35" s="25" t="s">
        <v>4</v>
      </c>
      <c r="B35" s="59" t="s">
        <v>56</v>
      </c>
      <c r="C35" s="26"/>
      <c r="D35" s="2">
        <f>SUM(D6:D34)</f>
        <v>9.9999999999999978E-2</v>
      </c>
      <c r="E35" s="2" t="s">
        <v>70</v>
      </c>
      <c r="F35" s="2">
        <v>-0.2</v>
      </c>
      <c r="G35" s="2">
        <v>60.9</v>
      </c>
      <c r="H35" s="2">
        <v>17.100000000000001</v>
      </c>
      <c r="I35" s="2">
        <v>1138.0999999999999</v>
      </c>
      <c r="J35" s="2">
        <v>1044.2</v>
      </c>
      <c r="K35" s="2">
        <v>227.6</v>
      </c>
      <c r="L35" s="57">
        <v>4.8</v>
      </c>
      <c r="M35" s="2">
        <v>70.3</v>
      </c>
      <c r="N35" s="2">
        <v>6.4</v>
      </c>
      <c r="O35" s="2" t="s">
        <v>70</v>
      </c>
      <c r="P35" s="2">
        <v>80.5</v>
      </c>
      <c r="Q35" s="2">
        <v>27.2</v>
      </c>
      <c r="R35" s="2">
        <v>491.5</v>
      </c>
      <c r="S35" s="2">
        <v>119.3</v>
      </c>
      <c r="T35" s="2">
        <v>77.8</v>
      </c>
      <c r="U35" s="2">
        <v>239.2</v>
      </c>
      <c r="V35" s="2">
        <v>38842.1</v>
      </c>
      <c r="W35" s="2">
        <v>2816</v>
      </c>
      <c r="X35" s="2">
        <v>0.1</v>
      </c>
      <c r="Y35" s="2">
        <v>45270.2</v>
      </c>
      <c r="Z35" s="2">
        <v>-1</v>
      </c>
      <c r="AA35" s="2">
        <v>45269.2</v>
      </c>
      <c r="AB35" s="2"/>
    </row>
    <row r="36" spans="1:28" ht="17.25">
      <c r="A36" s="49" t="s">
        <v>89</v>
      </c>
      <c r="B36" s="50"/>
      <c r="C36" s="23"/>
      <c r="D36" s="52"/>
      <c r="E36" s="52"/>
      <c r="F36" s="52"/>
      <c r="G36" s="52"/>
      <c r="H36" s="52"/>
      <c r="I36" s="52"/>
      <c r="J36" s="52"/>
      <c r="K36" s="11"/>
      <c r="L36" s="67"/>
      <c r="M36" s="52"/>
      <c r="N36" s="52"/>
      <c r="O36" s="52"/>
      <c r="P36" s="52"/>
      <c r="Q36" s="52"/>
      <c r="R36" s="52"/>
      <c r="S36" s="11"/>
      <c r="T36" s="52"/>
      <c r="U36" s="52"/>
      <c r="V36" s="52"/>
      <c r="W36" s="52"/>
      <c r="X36" s="52"/>
      <c r="Y36" s="68"/>
      <c r="Z36" s="52"/>
      <c r="AA36" s="68"/>
    </row>
    <row r="37" spans="1:28" ht="17.25">
      <c r="A37" s="49" t="s">
        <v>90</v>
      </c>
      <c r="B37" s="50"/>
      <c r="C37" s="23"/>
      <c r="D37" s="55"/>
      <c r="E37" s="55"/>
      <c r="F37" s="55"/>
      <c r="G37" s="55"/>
      <c r="H37" s="55"/>
      <c r="I37" s="55"/>
      <c r="J37" s="55"/>
      <c r="K37" s="55"/>
      <c r="L37" s="55"/>
      <c r="M37" s="67"/>
      <c r="N37" s="67"/>
      <c r="O37" s="67"/>
      <c r="P37" s="67"/>
      <c r="Q37" s="67"/>
      <c r="R37" s="55"/>
      <c r="S37" s="55"/>
      <c r="T37" s="52"/>
      <c r="U37" s="52"/>
      <c r="V37" s="52"/>
      <c r="W37" s="52"/>
      <c r="X37" s="52"/>
      <c r="Y37" s="68"/>
      <c r="Z37" s="52"/>
      <c r="AA37" s="68"/>
    </row>
    <row r="38" spans="1:28" ht="17.25">
      <c r="A38" s="49" t="s">
        <v>97</v>
      </c>
      <c r="B38" s="61"/>
      <c r="J38" s="2"/>
      <c r="O38" s="28"/>
    </row>
    <row r="39" spans="1:28" ht="17.25">
      <c r="A39" s="49" t="s">
        <v>91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8" ht="17.25">
      <c r="A40" s="61" t="s">
        <v>69</v>
      </c>
      <c r="B40" s="61"/>
      <c r="C40" s="31"/>
      <c r="D40" s="32"/>
      <c r="E40" s="33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8" ht="17.25">
      <c r="A41" s="7" t="s">
        <v>15</v>
      </c>
      <c r="B41" s="61"/>
      <c r="F41" s="34"/>
      <c r="G41" s="34"/>
      <c r="H41" s="29"/>
      <c r="I41" s="29"/>
      <c r="J41" s="29"/>
      <c r="K41" s="30"/>
      <c r="L41" s="30"/>
      <c r="M41" s="30"/>
      <c r="N41" s="35"/>
      <c r="O41" s="36"/>
    </row>
    <row r="42" spans="1:28" s="1" customFormat="1" ht="17.25">
      <c r="B42" s="7"/>
      <c r="C42" s="7"/>
      <c r="D42" s="13"/>
      <c r="E42" s="13"/>
      <c r="F42" s="13"/>
      <c r="G42" s="13"/>
      <c r="H42" s="7"/>
      <c r="I42" s="7"/>
      <c r="Y42" s="70"/>
      <c r="AA42" s="70"/>
    </row>
    <row r="43" spans="1:28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Y43" s="70"/>
      <c r="AA43" s="70"/>
    </row>
    <row r="44" spans="1:28" ht="17.25">
      <c r="D44" s="34"/>
      <c r="E44" s="33"/>
      <c r="F44" s="4"/>
      <c r="G44" s="34"/>
      <c r="H44" s="34"/>
      <c r="I44" s="34"/>
      <c r="J44" s="34"/>
      <c r="K44" s="34"/>
      <c r="L44" s="34"/>
    </row>
    <row r="45" spans="1:28" ht="17.25">
      <c r="A45" s="31" t="s">
        <v>0</v>
      </c>
      <c r="B45" s="31"/>
      <c r="C45" s="31"/>
      <c r="F45" s="4"/>
      <c r="M45" s="37"/>
      <c r="N45" s="37"/>
      <c r="O45" s="37"/>
      <c r="P45" s="37"/>
      <c r="Q45" s="37"/>
      <c r="R45" s="37"/>
      <c r="S45" s="37"/>
      <c r="T45" s="37"/>
      <c r="U45" s="36"/>
      <c r="V45" s="36"/>
    </row>
    <row r="46" spans="1:28" ht="17.25">
      <c r="F46" s="4"/>
      <c r="M46" s="34"/>
      <c r="N46" s="34"/>
      <c r="O46" s="34"/>
      <c r="P46" s="34"/>
      <c r="Q46" s="34"/>
      <c r="R46" s="34"/>
      <c r="S46" s="34"/>
      <c r="T46" s="37"/>
      <c r="U46" s="36"/>
      <c r="V46" s="36"/>
    </row>
    <row r="47" spans="1:28" ht="17.25">
      <c r="F47" s="4"/>
    </row>
    <row r="48" spans="1:28" ht="17.25">
      <c r="F48" s="4"/>
    </row>
    <row r="49" spans="6:22" ht="17.25">
      <c r="F49" s="4"/>
    </row>
    <row r="50" spans="6:22" ht="17.25">
      <c r="F50" s="4"/>
      <c r="M50" s="38"/>
      <c r="N50" s="38"/>
      <c r="O50" s="38"/>
      <c r="P50" s="38"/>
      <c r="Q50" s="38"/>
      <c r="R50" s="38"/>
      <c r="S50" s="38"/>
      <c r="T50" s="38"/>
      <c r="U50" s="38"/>
      <c r="V50" s="38"/>
    </row>
    <row r="51" spans="6:22" ht="17.25">
      <c r="F51" s="5"/>
    </row>
    <row r="52" spans="6:22" ht="17.25">
      <c r="F52" s="5"/>
      <c r="M52" s="3"/>
      <c r="N52" s="3"/>
      <c r="O52" s="3"/>
      <c r="P52" s="3"/>
      <c r="Q52" s="3"/>
      <c r="R52" s="3"/>
      <c r="S52" s="3"/>
      <c r="T52" s="3"/>
      <c r="U52" s="39"/>
      <c r="V52" s="39"/>
    </row>
    <row r="53" spans="6:22" ht="17.25">
      <c r="F53" s="4"/>
    </row>
    <row r="54" spans="6:22" ht="17.25">
      <c r="F54" s="4"/>
    </row>
    <row r="55" spans="6:22" ht="17.25">
      <c r="F55" s="4"/>
    </row>
    <row r="56" spans="6:22" ht="17.25">
      <c r="F56" s="4"/>
    </row>
    <row r="57" spans="6:22" ht="17.25">
      <c r="F57" s="4"/>
    </row>
    <row r="58" spans="6:22" ht="17.25">
      <c r="F58" s="4"/>
    </row>
    <row r="59" spans="6:22" ht="17.25">
      <c r="F59" s="4"/>
    </row>
    <row r="60" spans="6:22" ht="17.25">
      <c r="F60" s="4"/>
    </row>
    <row r="61" spans="6:22" ht="17.25">
      <c r="F61" s="4"/>
    </row>
    <row r="62" spans="6:22" ht="17.25">
      <c r="F62" s="4"/>
    </row>
    <row r="63" spans="6:22" ht="17.25">
      <c r="F63" s="4"/>
    </row>
    <row r="64" spans="6:22" ht="17.25">
      <c r="F64" s="4"/>
    </row>
    <row r="65" spans="6:6" ht="17.25">
      <c r="F65" s="4"/>
    </row>
    <row r="66" spans="6:6">
      <c r="F66" s="6"/>
    </row>
    <row r="67" spans="6:6" ht="17.25">
      <c r="F67" s="4"/>
    </row>
    <row r="68" spans="6:6">
      <c r="F68" s="3"/>
    </row>
    <row r="65529" spans="5:5">
      <c r="E65529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12</vt:i4>
      </vt:variant>
    </vt:vector>
  </HeadingPairs>
  <TitlesOfParts>
    <vt:vector size="24" baseType="lpstr"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'2013'!Druckbereich</vt:lpstr>
      <vt:lpstr>'2014'!Druckbereich</vt:lpstr>
      <vt:lpstr>'2015'!Druckbereich</vt:lpstr>
      <vt:lpstr>'2016'!Druckbereich</vt:lpstr>
      <vt:lpstr>'2017'!Druckbereich</vt:lpstr>
      <vt:lpstr>'2018'!Druckbereich</vt:lpstr>
      <vt:lpstr>'2019'!Druckbereich</vt:lpstr>
      <vt:lpstr>'2020'!Druckbereich</vt:lpstr>
      <vt:lpstr>'2021'!Druckbereich</vt:lpstr>
      <vt:lpstr>'2022'!Druckbereich</vt:lpstr>
      <vt:lpstr>'2023'!Druckbereich</vt:lpstr>
      <vt:lpstr>'2024'!Druckbereich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Schleibaum</dc:creator>
  <cp:lastModifiedBy>Köhler, Felipe</cp:lastModifiedBy>
  <cp:lastPrinted>2024-04-16T10:44:44Z</cp:lastPrinted>
  <dcterms:created xsi:type="dcterms:W3CDTF">1998-12-22T10:48:16Z</dcterms:created>
  <dcterms:modified xsi:type="dcterms:W3CDTF">2025-05-26T10:02:24Z</dcterms:modified>
</cp:coreProperties>
</file>